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7.17\new med share\Samalpatti GR to NMET\"/>
    </mc:Choice>
  </mc:AlternateContent>
  <xr:revisionPtr revIDLastSave="0" documentId="13_ncr:1_{3B95AB3D-EFE4-49AB-A4F7-E2A394DE537B}" xr6:coauthVersionLast="47" xr6:coauthVersionMax="47" xr10:uidLastSave="{00000000-0000-0000-0000-000000000000}"/>
  <bookViews>
    <workbookView xWindow="-120" yWindow="-120" windowWidth="29040" windowHeight="15840" xr2:uid="{51C654B1-7C5D-468A-AF47-03091CCEAE30}"/>
  </bookViews>
  <sheets>
    <sheet name="Sheet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8" i="2" l="1"/>
  <c r="P17" i="2"/>
  <c r="P7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O13" i="2" s="1"/>
  <c r="M12" i="2"/>
  <c r="M11" i="2"/>
  <c r="M10" i="2"/>
  <c r="M9" i="2"/>
  <c r="M8" i="2"/>
  <c r="M7" i="2"/>
  <c r="O7" i="2" s="1"/>
  <c r="O21" i="2"/>
  <c r="O24" i="2"/>
  <c r="O27" i="2"/>
  <c r="AJ52" i="2"/>
  <c r="AJ51" i="2"/>
  <c r="AJ50" i="2"/>
  <c r="AJ49" i="2"/>
  <c r="AJ48" i="2"/>
  <c r="AJ47" i="2"/>
  <c r="AJ46" i="2"/>
  <c r="AJ45" i="2"/>
  <c r="AJ44" i="2"/>
  <c r="AJ43" i="2"/>
  <c r="AJ42" i="2"/>
  <c r="AJ41" i="2"/>
  <c r="AJ40" i="2"/>
  <c r="AJ39" i="2"/>
  <c r="AJ38" i="2"/>
  <c r="AJ37" i="2"/>
  <c r="AJ36" i="2"/>
  <c r="AJ35" i="2"/>
  <c r="AJ34" i="2"/>
  <c r="AJ33" i="2"/>
  <c r="AJ32" i="2"/>
  <c r="O26" i="2"/>
  <c r="I26" i="2"/>
  <c r="J26" i="2" s="1"/>
  <c r="I21" i="2"/>
  <c r="J21" i="2" s="1"/>
  <c r="I13" i="2"/>
  <c r="J13" i="2" s="1"/>
  <c r="I27" i="2"/>
  <c r="J27" i="2" s="1"/>
  <c r="I24" i="2"/>
  <c r="J24" i="2" s="1"/>
  <c r="AU36" i="2" l="1"/>
  <c r="AU32" i="2"/>
  <c r="AQ43" i="2"/>
  <c r="AL53" i="2"/>
  <c r="AM36" i="2"/>
  <c r="AM32" i="2"/>
  <c r="AS36" i="2"/>
  <c r="AO47" i="2"/>
  <c r="AT53" i="2"/>
  <c r="AK36" i="2"/>
  <c r="AO36" i="2" s="1"/>
  <c r="AK43" i="2"/>
  <c r="AS43" i="2" s="1"/>
  <c r="AK32" i="2"/>
  <c r="AK47" i="2"/>
  <c r="AJ53" i="2"/>
  <c r="AP53" i="2" s="1"/>
  <c r="I9" i="2"/>
  <c r="J9" i="2" s="1"/>
  <c r="I10" i="2"/>
  <c r="J10" i="2" s="1"/>
  <c r="I11" i="2"/>
  <c r="J11" i="2" s="1"/>
  <c r="I12" i="2"/>
  <c r="J12" i="2" s="1"/>
  <c r="I14" i="2"/>
  <c r="J14" i="2" s="1"/>
  <c r="I15" i="2"/>
  <c r="J15" i="2" s="1"/>
  <c r="I16" i="2"/>
  <c r="J16" i="2" s="1"/>
  <c r="I18" i="2"/>
  <c r="J18" i="2" s="1"/>
  <c r="I19" i="2"/>
  <c r="J19" i="2" s="1"/>
  <c r="I20" i="2"/>
  <c r="J20" i="2" s="1"/>
  <c r="I22" i="2"/>
  <c r="J22" i="2" s="1"/>
  <c r="I23" i="2"/>
  <c r="J23" i="2" s="1"/>
  <c r="I25" i="2"/>
  <c r="J25" i="2" s="1"/>
  <c r="I8" i="2"/>
  <c r="J8" i="2" s="1"/>
  <c r="O8" i="2"/>
  <c r="O9" i="2"/>
  <c r="O10" i="2"/>
  <c r="O11" i="2"/>
  <c r="O12" i="2"/>
  <c r="O14" i="2"/>
  <c r="O15" i="2"/>
  <c r="O16" i="2"/>
  <c r="O17" i="2"/>
  <c r="O18" i="2"/>
  <c r="O19" i="2"/>
  <c r="O20" i="2"/>
  <c r="O22" i="2"/>
  <c r="O23" i="2"/>
  <c r="O25" i="2"/>
  <c r="AU47" i="2" l="1"/>
  <c r="AS47" i="2"/>
  <c r="AS32" i="2"/>
  <c r="AQ32" i="2"/>
  <c r="AM47" i="2"/>
  <c r="AR53" i="2"/>
  <c r="AM43" i="2"/>
  <c r="AU43" i="2"/>
  <c r="AO43" i="2"/>
  <c r="AQ36" i="2"/>
  <c r="AQ47" i="2"/>
  <c r="AN53" i="2"/>
  <c r="AO32" i="2"/>
  <c r="AK53" i="2"/>
  <c r="O28" i="2"/>
  <c r="Z28" i="2" s="1"/>
  <c r="Z17" i="2"/>
  <c r="R17" i="2"/>
  <c r="T17" i="2"/>
  <c r="X17" i="2"/>
  <c r="V17" i="2"/>
  <c r="R7" i="2"/>
  <c r="Z7" i="2"/>
  <c r="X7" i="2"/>
  <c r="V7" i="2"/>
  <c r="T7" i="2"/>
  <c r="R28" i="2" l="1"/>
  <c r="T28" i="2"/>
  <c r="V28" i="2"/>
  <c r="X28" i="2"/>
</calcChain>
</file>

<file path=xl/sharedStrings.xml><?xml version="1.0" encoding="utf-8"?>
<sst xmlns="http://schemas.openxmlformats.org/spreadsheetml/2006/main" count="150" uniqueCount="76">
  <si>
    <t>SRB 02</t>
  </si>
  <si>
    <t>SRB 01</t>
  </si>
  <si>
    <t>Borehole run meter</t>
  </si>
  <si>
    <t>From</t>
  </si>
  <si>
    <t>To</t>
  </si>
  <si>
    <t>Sl</t>
  </si>
  <si>
    <t>Strike length (m)</t>
  </si>
  <si>
    <t>Volume (cum)</t>
  </si>
  <si>
    <t>Density (t/cum)</t>
  </si>
  <si>
    <t>Cross sectional area (sqm)</t>
  </si>
  <si>
    <t>Total/ Weighted avg</t>
  </si>
  <si>
    <t>TR 01</t>
  </si>
  <si>
    <t>Section</t>
  </si>
  <si>
    <t>A-A'</t>
  </si>
  <si>
    <t>B-B'</t>
  </si>
  <si>
    <t>TR 04</t>
  </si>
  <si>
    <t>Resource of Samalpatti REE Block, Krishnagiri (Dist), Tamil Nadu</t>
  </si>
  <si>
    <t>Zone</t>
  </si>
  <si>
    <t>Z1</t>
  </si>
  <si>
    <t>Z2</t>
  </si>
  <si>
    <t>Z3</t>
  </si>
  <si>
    <t>Z4</t>
  </si>
  <si>
    <t>Z5</t>
  </si>
  <si>
    <t>Z6</t>
  </si>
  <si>
    <t>Z7</t>
  </si>
  <si>
    <t>Z8</t>
  </si>
  <si>
    <t>Z9</t>
  </si>
  <si>
    <t>-</t>
  </si>
  <si>
    <t>Apperent Thickness</t>
  </si>
  <si>
    <t>True Thickness</t>
  </si>
  <si>
    <t>Z10</t>
  </si>
  <si>
    <t>Z11</t>
  </si>
  <si>
    <t>Z12</t>
  </si>
  <si>
    <t>Z13</t>
  </si>
  <si>
    <t>Z14</t>
  </si>
  <si>
    <t>Z15</t>
  </si>
  <si>
    <t>Z16</t>
  </si>
  <si>
    <t>(a)</t>
  </si>
  <si>
    <t>(b)</t>
  </si>
  <si>
    <t>(c )</t>
  </si>
  <si>
    <t>(d)</t>
  </si>
  <si>
    <t>(e )</t>
  </si>
  <si>
    <t>(f)</t>
  </si>
  <si>
    <t>(g)=(f)-(e )</t>
  </si>
  <si>
    <t>(i)</t>
  </si>
  <si>
    <t>(j)</t>
  </si>
  <si>
    <t>(k)=(i)*(j)</t>
  </si>
  <si>
    <t>(l)</t>
  </si>
  <si>
    <t>(m)=(k)*(l)</t>
  </si>
  <si>
    <t>(n)</t>
  </si>
  <si>
    <t>(h)=(g)* (Sin50)</t>
  </si>
  <si>
    <t xml:space="preserve">2000-3000 </t>
  </si>
  <si>
    <t>TREE</t>
  </si>
  <si>
    <t>TLREE</t>
  </si>
  <si>
    <t>Ce</t>
  </si>
  <si>
    <t>La</t>
  </si>
  <si>
    <t>(o)</t>
  </si>
  <si>
    <t>(p)</t>
  </si>
  <si>
    <t>(q)</t>
  </si>
  <si>
    <t>(r )</t>
  </si>
  <si>
    <t>Nd</t>
  </si>
  <si>
    <t>Z17</t>
  </si>
  <si>
    <t xml:space="preserve">3000-5000 </t>
  </si>
  <si>
    <t>+5000</t>
  </si>
  <si>
    <t>Grade based on TREE (ppm)</t>
  </si>
  <si>
    <t>Trench/ Borehole No</t>
  </si>
  <si>
    <t>Weighted average value (ppm)</t>
  </si>
  <si>
    <t xml:space="preserve">+5000 </t>
  </si>
  <si>
    <t>Z18</t>
  </si>
  <si>
    <t>1000-2000</t>
  </si>
  <si>
    <t>Z19</t>
  </si>
  <si>
    <t>Z20</t>
  </si>
  <si>
    <t>Z21</t>
  </si>
  <si>
    <t>Resource in million tonnes</t>
  </si>
  <si>
    <t>Resource (t)</t>
  </si>
  <si>
    <t>Total/Weighted 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</si>
</sst>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4"/>
      <color theme="1"/>
      <name val="Arial Narrow"/>
      <family val="2"/>
    </font>
    <font>
      <b/>
      <u/>
      <sz val="14"/>
      <color theme="1"/>
      <name val="Arial Narrow"/>
      <family val="2"/>
    </font>
    <font>
      <sz val="8"/>
      <name val="Calibri"/>
      <family val="2"/>
      <scheme val="minor"/>
    </font>
    <font>
      <sz val="12"/>
      <color rgb="FFFF000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4"/>
      <color theme="1"/>
      <name val="Arial Narrow"/>
      <family val="2"/>
    </font>
    <font>
      <sz val="10"/>
      <name val="Arial Narrow"/>
      <family val="2"/>
    </font>
    <font>
      <b/>
      <sz val="12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DB1E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3" fontId="1" fillId="2" borderId="1" xfId="0" quotePrefix="1" applyNumberFormat="1" applyFont="1" applyFill="1" applyBorder="1" applyAlignment="1">
      <alignment horizontal="center" vertical="center" wrapText="1"/>
    </xf>
    <xf numFmtId="3" fontId="1" fillId="4" borderId="1" xfId="0" quotePrefix="1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5" borderId="1" xfId="0" quotePrefix="1" applyNumberFormat="1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5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1" fillId="5" borderId="1" xfId="0" quotePrefix="1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5" borderId="1" xfId="0" quotePrefix="1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5" borderId="1" xfId="0" quotePrefix="1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2" borderId="1" xfId="0" quotePrefix="1" applyNumberFormat="1" applyFont="1" applyFill="1" applyBorder="1" applyAlignment="1">
      <alignment horizontal="center" vertical="center" wrapText="1"/>
    </xf>
    <xf numFmtId="3" fontId="1" fillId="4" borderId="1" xfId="0" quotePrefix="1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 wrapText="1"/>
    </xf>
    <xf numFmtId="3" fontId="2" fillId="4" borderId="4" xfId="0" applyNumberFormat="1" applyFont="1" applyFill="1" applyBorder="1" applyAlignment="1">
      <alignment horizontal="center" vertical="center" wrapText="1"/>
    </xf>
    <xf numFmtId="3" fontId="2" fillId="4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B1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823F5-B4FA-49AF-8C0B-94F1A9D7E5A6}">
  <sheetPr>
    <pageSetUpPr fitToPage="1"/>
  </sheetPr>
  <dimension ref="B2:AU53"/>
  <sheetViews>
    <sheetView tabSelected="1" zoomScale="80" zoomScaleNormal="80" workbookViewId="0">
      <selection activeCell="AO17" sqref="AO17"/>
    </sheetView>
  </sheetViews>
  <sheetFormatPr defaultColWidth="8.7109375" defaultRowHeight="15.75" x14ac:dyDescent="0.25"/>
  <cols>
    <col min="1" max="1" width="4.42578125" style="3" customWidth="1"/>
    <col min="2" max="2" width="3.42578125" style="5" customWidth="1"/>
    <col min="3" max="3" width="7.28515625" style="3" bestFit="1" customWidth="1"/>
    <col min="4" max="4" width="8.85546875" style="5" customWidth="1"/>
    <col min="5" max="5" width="9.85546875" style="5" customWidth="1"/>
    <col min="6" max="6" width="6.140625" style="5" customWidth="1"/>
    <col min="7" max="7" width="6.140625" style="3" customWidth="1"/>
    <col min="8" max="8" width="5.5703125" style="3" customWidth="1"/>
    <col min="9" max="10" width="10.42578125" style="3" customWidth="1"/>
    <col min="11" max="11" width="8.85546875" style="7" customWidth="1"/>
    <col min="12" max="12" width="6.85546875" style="3" customWidth="1"/>
    <col min="13" max="13" width="13.42578125" style="3" bestFit="1" customWidth="1"/>
    <col min="14" max="14" width="7.42578125" style="3" customWidth="1"/>
    <col min="15" max="16" width="11.42578125" style="3" bestFit="1" customWidth="1"/>
    <col min="17" max="17" width="6" style="3" bestFit="1" customWidth="1"/>
    <col min="18" max="18" width="7" style="3" bestFit="1" customWidth="1"/>
    <col min="19" max="19" width="6" style="5" bestFit="1" customWidth="1"/>
    <col min="20" max="20" width="7" style="5" bestFit="1" customWidth="1"/>
    <col min="21" max="21" width="6" style="5" bestFit="1" customWidth="1"/>
    <col min="22" max="22" width="7" style="5" bestFit="1" customWidth="1"/>
    <col min="23" max="23" width="6" style="5" bestFit="1" customWidth="1"/>
    <col min="24" max="24" width="5.140625" style="5" bestFit="1" customWidth="1"/>
    <col min="25" max="25" width="4.42578125" style="5" bestFit="1" customWidth="1"/>
    <col min="26" max="26" width="4.5703125" style="5" bestFit="1" customWidth="1"/>
    <col min="27" max="28" width="8.7109375" style="3"/>
    <col min="29" max="29" width="3.140625" style="3" bestFit="1" customWidth="1"/>
    <col min="30" max="30" width="12" style="3" customWidth="1"/>
    <col min="31" max="31" width="8.7109375" style="5"/>
    <col min="32" max="32" width="5.42578125" style="3" bestFit="1" customWidth="1"/>
    <col min="33" max="33" width="5.5703125" style="3" bestFit="1" customWidth="1"/>
    <col min="34" max="34" width="4.28515625" style="3" customWidth="1"/>
    <col min="35" max="35" width="9.85546875" style="3" customWidth="1"/>
    <col min="36" max="36" width="7" style="3" bestFit="1" customWidth="1"/>
    <col min="37" max="37" width="7" style="13" bestFit="1" customWidth="1"/>
    <col min="38" max="38" width="7" style="3" bestFit="1" customWidth="1"/>
    <col min="39" max="39" width="6" style="13" bestFit="1" customWidth="1"/>
    <col min="40" max="40" width="7" style="3" bestFit="1" customWidth="1"/>
    <col min="41" max="41" width="6" style="13" bestFit="1" customWidth="1"/>
    <col min="42" max="42" width="7" style="3" bestFit="1" customWidth="1"/>
    <col min="43" max="43" width="6" style="13" bestFit="1" customWidth="1"/>
    <col min="44" max="44" width="6" style="3" bestFit="1" customWidth="1"/>
    <col min="45" max="45" width="6" style="13" bestFit="1" customWidth="1"/>
    <col min="46" max="46" width="4.5703125" style="3" bestFit="1" customWidth="1"/>
    <col min="47" max="47" width="4.140625" style="13" bestFit="1" customWidth="1"/>
    <col min="48" max="16384" width="8.7109375" style="3"/>
  </cols>
  <sheetData>
    <row r="2" spans="2:46" ht="18" customHeight="1" x14ac:dyDescent="0.25">
      <c r="B2" s="71" t="s">
        <v>16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4" spans="2:46" s="4" customFormat="1" ht="36.6" customHeight="1" x14ac:dyDescent="0.25">
      <c r="B4" s="54" t="s">
        <v>5</v>
      </c>
      <c r="C4" s="54" t="s">
        <v>12</v>
      </c>
      <c r="D4" s="54" t="s">
        <v>65</v>
      </c>
      <c r="E4" s="63" t="s">
        <v>64</v>
      </c>
      <c r="F4" s="63" t="s">
        <v>17</v>
      </c>
      <c r="G4" s="54" t="s">
        <v>2</v>
      </c>
      <c r="H4" s="54"/>
      <c r="I4" s="63" t="s">
        <v>28</v>
      </c>
      <c r="J4" s="63" t="s">
        <v>29</v>
      </c>
      <c r="K4" s="72" t="s">
        <v>9</v>
      </c>
      <c r="L4" s="54" t="s">
        <v>6</v>
      </c>
      <c r="M4" s="54" t="s">
        <v>7</v>
      </c>
      <c r="N4" s="54" t="s">
        <v>8</v>
      </c>
      <c r="O4" s="56" t="s">
        <v>74</v>
      </c>
      <c r="P4" s="57"/>
      <c r="Q4" s="54" t="s">
        <v>66</v>
      </c>
      <c r="R4" s="54"/>
      <c r="S4" s="54"/>
      <c r="T4" s="54"/>
      <c r="U4" s="54"/>
      <c r="V4" s="54"/>
      <c r="W4" s="54"/>
      <c r="X4" s="54"/>
      <c r="Y4" s="54"/>
      <c r="Z4" s="54"/>
      <c r="AL4" s="5"/>
      <c r="AN4" s="5"/>
      <c r="AP4" s="5"/>
      <c r="AR4" s="5"/>
      <c r="AT4" s="5"/>
    </row>
    <row r="5" spans="2:46" s="4" customFormat="1" ht="28.5" customHeight="1" x14ac:dyDescent="0.25">
      <c r="B5" s="54"/>
      <c r="C5" s="54"/>
      <c r="D5" s="54"/>
      <c r="E5" s="64"/>
      <c r="F5" s="64"/>
      <c r="G5" s="1" t="s">
        <v>3</v>
      </c>
      <c r="H5" s="1" t="s">
        <v>4</v>
      </c>
      <c r="I5" s="64"/>
      <c r="J5" s="64"/>
      <c r="K5" s="72"/>
      <c r="L5" s="54"/>
      <c r="M5" s="54"/>
      <c r="N5" s="54"/>
      <c r="O5" s="58"/>
      <c r="P5" s="59"/>
      <c r="Q5" s="54" t="s">
        <v>52</v>
      </c>
      <c r="R5" s="54"/>
      <c r="S5" s="54" t="s">
        <v>53</v>
      </c>
      <c r="T5" s="54"/>
      <c r="U5" s="54" t="s">
        <v>54</v>
      </c>
      <c r="V5" s="54"/>
      <c r="W5" s="54" t="s">
        <v>55</v>
      </c>
      <c r="X5" s="54"/>
      <c r="Y5" s="54" t="s">
        <v>60</v>
      </c>
      <c r="Z5" s="54"/>
      <c r="AL5" s="5"/>
      <c r="AN5" s="5"/>
      <c r="AP5" s="5"/>
      <c r="AR5" s="5"/>
      <c r="AT5" s="5"/>
    </row>
    <row r="6" spans="2:46" s="41" customFormat="1" ht="27.95" customHeight="1" x14ac:dyDescent="0.25">
      <c r="B6" s="60" t="s">
        <v>37</v>
      </c>
      <c r="C6" s="61"/>
      <c r="D6" s="44" t="s">
        <v>38</v>
      </c>
      <c r="E6" s="45" t="s">
        <v>39</v>
      </c>
      <c r="F6" s="46" t="s">
        <v>40</v>
      </c>
      <c r="G6" s="45" t="s">
        <v>41</v>
      </c>
      <c r="H6" s="45" t="s">
        <v>42</v>
      </c>
      <c r="I6" s="46" t="s">
        <v>43</v>
      </c>
      <c r="J6" s="46" t="s">
        <v>50</v>
      </c>
      <c r="K6" s="45" t="s">
        <v>44</v>
      </c>
      <c r="L6" s="45" t="s">
        <v>45</v>
      </c>
      <c r="M6" s="45" t="s">
        <v>46</v>
      </c>
      <c r="N6" s="45" t="s">
        <v>47</v>
      </c>
      <c r="O6" s="60" t="s">
        <v>48</v>
      </c>
      <c r="P6" s="61"/>
      <c r="Q6" s="62" t="s">
        <v>49</v>
      </c>
      <c r="R6" s="62"/>
      <c r="S6" s="62" t="s">
        <v>56</v>
      </c>
      <c r="T6" s="62"/>
      <c r="U6" s="62" t="s">
        <v>57</v>
      </c>
      <c r="V6" s="62"/>
      <c r="W6" s="62" t="s">
        <v>58</v>
      </c>
      <c r="X6" s="62"/>
      <c r="Y6" s="62" t="s">
        <v>59</v>
      </c>
      <c r="Z6" s="62"/>
    </row>
    <row r="7" spans="2:46" s="4" customFormat="1" x14ac:dyDescent="0.25">
      <c r="B7" s="2">
        <v>1</v>
      </c>
      <c r="C7" s="65" t="s">
        <v>13</v>
      </c>
      <c r="D7" s="2" t="s">
        <v>11</v>
      </c>
      <c r="E7" s="15" t="s">
        <v>67</v>
      </c>
      <c r="F7" s="16" t="s">
        <v>18</v>
      </c>
      <c r="G7" s="16" t="s">
        <v>27</v>
      </c>
      <c r="H7" s="16" t="s">
        <v>27</v>
      </c>
      <c r="I7" s="16" t="s">
        <v>27</v>
      </c>
      <c r="J7" s="17">
        <v>7.35</v>
      </c>
      <c r="K7" s="18">
        <v>150.73699999999999</v>
      </c>
      <c r="L7" s="17">
        <v>220</v>
      </c>
      <c r="M7" s="18">
        <f t="shared" ref="M7:M27" si="0">K7*L7</f>
        <v>33162.14</v>
      </c>
      <c r="N7" s="18">
        <v>2.9</v>
      </c>
      <c r="O7" s="19">
        <f>M7*N7</f>
        <v>96170.205999999991</v>
      </c>
      <c r="P7" s="50">
        <f>SUM(O7:O16)</f>
        <v>1290363.9319999998</v>
      </c>
      <c r="Q7" s="16">
        <v>6836.67</v>
      </c>
      <c r="R7" s="50">
        <f>SUMPRODUCT(O7:O16,Q7:Q16)/SUM(O7:O16)</f>
        <v>3637.4461797841695</v>
      </c>
      <c r="S7" s="16">
        <v>6439.77</v>
      </c>
      <c r="T7" s="53">
        <f>SUMPRODUCT($O7:$O16,S7:S16)/SUM($O7:$O16)</f>
        <v>3446.5313335482483</v>
      </c>
      <c r="U7" s="16">
        <v>3182.56</v>
      </c>
      <c r="V7" s="53">
        <f>SUMPRODUCT($O7:$O16,U7:U16)/SUM($O7:$O16)</f>
        <v>1717.7280430790593</v>
      </c>
      <c r="W7" s="16">
        <v>1846.88</v>
      </c>
      <c r="X7" s="53">
        <f>SUMPRODUCT($O7:$O16,W7:W16)/SUM($O7:$O16)</f>
        <v>966.87575447685424</v>
      </c>
      <c r="Y7" s="16">
        <v>939.7</v>
      </c>
      <c r="Z7" s="53">
        <f>SUMPRODUCT($O7:$O16,Y7:Y16)/SUM($O7:$O16)</f>
        <v>492.26696967239786</v>
      </c>
      <c r="AL7" s="5"/>
      <c r="AN7" s="5"/>
      <c r="AP7" s="5"/>
      <c r="AR7" s="5"/>
      <c r="AT7" s="5"/>
    </row>
    <row r="8" spans="2:46" x14ac:dyDescent="0.25">
      <c r="B8" s="2">
        <v>2</v>
      </c>
      <c r="C8" s="66"/>
      <c r="D8" s="65" t="s">
        <v>1</v>
      </c>
      <c r="E8" s="6" t="s">
        <v>51</v>
      </c>
      <c r="F8" s="6" t="s">
        <v>19</v>
      </c>
      <c r="G8" s="6">
        <v>10</v>
      </c>
      <c r="H8" s="6">
        <v>16</v>
      </c>
      <c r="I8" s="6">
        <f>H8-G8</f>
        <v>6</v>
      </c>
      <c r="J8" s="26">
        <f>I8*0.766</f>
        <v>4.5960000000000001</v>
      </c>
      <c r="K8" s="10">
        <v>158.89400000000001</v>
      </c>
      <c r="L8" s="26">
        <v>220</v>
      </c>
      <c r="M8" s="10">
        <f t="shared" si="0"/>
        <v>34956.68</v>
      </c>
      <c r="N8" s="10">
        <v>2.9</v>
      </c>
      <c r="O8" s="37">
        <f t="shared" ref="O8:O26" si="1">M8*N8</f>
        <v>101374.372</v>
      </c>
      <c r="P8" s="51"/>
      <c r="Q8" s="6">
        <v>2685.83</v>
      </c>
      <c r="R8" s="51"/>
      <c r="S8" s="6">
        <v>2503.09</v>
      </c>
      <c r="T8" s="53"/>
      <c r="U8" s="6">
        <v>1236.49</v>
      </c>
      <c r="V8" s="53"/>
      <c r="W8" s="6">
        <v>644.87</v>
      </c>
      <c r="X8" s="53"/>
      <c r="Y8" s="6">
        <v>392.91</v>
      </c>
      <c r="Z8" s="53"/>
    </row>
    <row r="9" spans="2:46" x14ac:dyDescent="0.25">
      <c r="B9" s="2">
        <v>3</v>
      </c>
      <c r="C9" s="66"/>
      <c r="D9" s="66"/>
      <c r="E9" s="15" t="s">
        <v>67</v>
      </c>
      <c r="F9" s="16" t="s">
        <v>20</v>
      </c>
      <c r="G9" s="16">
        <v>16</v>
      </c>
      <c r="H9" s="16">
        <v>19</v>
      </c>
      <c r="I9" s="16">
        <f t="shared" ref="I9:I26" si="2">H9-G9</f>
        <v>3</v>
      </c>
      <c r="J9" s="17">
        <f t="shared" ref="J9:J26" si="3">I9*0.766</f>
        <v>2.298</v>
      </c>
      <c r="K9" s="18">
        <v>82.917000000000002</v>
      </c>
      <c r="L9" s="17">
        <v>220</v>
      </c>
      <c r="M9" s="18">
        <f t="shared" si="0"/>
        <v>18241.740000000002</v>
      </c>
      <c r="N9" s="18">
        <v>2.9</v>
      </c>
      <c r="O9" s="19">
        <f t="shared" si="1"/>
        <v>52901.046000000002</v>
      </c>
      <c r="P9" s="51"/>
      <c r="Q9" s="16">
        <v>5082.2299999999996</v>
      </c>
      <c r="R9" s="51"/>
      <c r="S9" s="16">
        <v>4825.01</v>
      </c>
      <c r="T9" s="53"/>
      <c r="U9" s="16">
        <v>2440.5</v>
      </c>
      <c r="V9" s="53"/>
      <c r="W9" s="16">
        <v>1315.97</v>
      </c>
      <c r="X9" s="53"/>
      <c r="Y9" s="16">
        <v>690.44</v>
      </c>
      <c r="Z9" s="53"/>
    </row>
    <row r="10" spans="2:46" x14ac:dyDescent="0.25">
      <c r="B10" s="2">
        <v>4</v>
      </c>
      <c r="C10" s="66"/>
      <c r="D10" s="66"/>
      <c r="E10" s="6" t="s">
        <v>51</v>
      </c>
      <c r="F10" s="6" t="s">
        <v>21</v>
      </c>
      <c r="G10" s="6">
        <v>19</v>
      </c>
      <c r="H10" s="6">
        <v>23</v>
      </c>
      <c r="I10" s="6">
        <f t="shared" si="2"/>
        <v>4</v>
      </c>
      <c r="J10" s="26">
        <f t="shared" si="3"/>
        <v>3.0640000000000001</v>
      </c>
      <c r="K10" s="10">
        <v>114.114</v>
      </c>
      <c r="L10" s="26">
        <v>220</v>
      </c>
      <c r="M10" s="10">
        <f t="shared" si="0"/>
        <v>25105.08</v>
      </c>
      <c r="N10" s="10">
        <v>2.9</v>
      </c>
      <c r="O10" s="37">
        <f t="shared" si="1"/>
        <v>72804.732000000004</v>
      </c>
      <c r="P10" s="51"/>
      <c r="Q10" s="6">
        <v>2299.7199999999998</v>
      </c>
      <c r="R10" s="51"/>
      <c r="S10" s="6">
        <v>2097.2800000000002</v>
      </c>
      <c r="T10" s="53"/>
      <c r="U10" s="6">
        <v>1033.5999999999999</v>
      </c>
      <c r="V10" s="53"/>
      <c r="W10" s="6">
        <v>504.25</v>
      </c>
      <c r="X10" s="53"/>
      <c r="Y10" s="6">
        <v>348.56</v>
      </c>
      <c r="Z10" s="53"/>
    </row>
    <row r="11" spans="2:46" x14ac:dyDescent="0.25">
      <c r="B11" s="2">
        <v>5</v>
      </c>
      <c r="C11" s="66"/>
      <c r="D11" s="66"/>
      <c r="E11" s="24" t="s">
        <v>62</v>
      </c>
      <c r="F11" s="24" t="s">
        <v>22</v>
      </c>
      <c r="G11" s="24">
        <v>23</v>
      </c>
      <c r="H11" s="24">
        <v>34</v>
      </c>
      <c r="I11" s="24">
        <f t="shared" si="2"/>
        <v>11</v>
      </c>
      <c r="J11" s="27">
        <f t="shared" si="3"/>
        <v>8.4260000000000002</v>
      </c>
      <c r="K11" s="9">
        <v>330.70800000000003</v>
      </c>
      <c r="L11" s="27">
        <v>220</v>
      </c>
      <c r="M11" s="9">
        <f t="shared" si="0"/>
        <v>72755.760000000009</v>
      </c>
      <c r="N11" s="9">
        <v>2.9</v>
      </c>
      <c r="O11" s="8">
        <f t="shared" si="1"/>
        <v>210991.70400000003</v>
      </c>
      <c r="P11" s="51"/>
      <c r="Q11" s="24">
        <v>4192.6899999999996</v>
      </c>
      <c r="R11" s="51"/>
      <c r="S11" s="24">
        <v>4039.81</v>
      </c>
      <c r="T11" s="53"/>
      <c r="U11" s="24">
        <v>2030.05</v>
      </c>
      <c r="V11" s="53"/>
      <c r="W11" s="24">
        <v>1203.28</v>
      </c>
      <c r="X11" s="53"/>
      <c r="Y11" s="24">
        <v>523.96</v>
      </c>
      <c r="Z11" s="53"/>
    </row>
    <row r="12" spans="2:46" x14ac:dyDescent="0.25">
      <c r="B12" s="2">
        <v>6</v>
      </c>
      <c r="C12" s="66"/>
      <c r="D12" s="66"/>
      <c r="E12" s="15" t="s">
        <v>67</v>
      </c>
      <c r="F12" s="16" t="s">
        <v>23</v>
      </c>
      <c r="G12" s="16">
        <v>34</v>
      </c>
      <c r="H12" s="16">
        <v>38</v>
      </c>
      <c r="I12" s="16">
        <f t="shared" si="2"/>
        <v>4</v>
      </c>
      <c r="J12" s="17">
        <f t="shared" si="3"/>
        <v>3.0640000000000001</v>
      </c>
      <c r="K12" s="18">
        <v>122.634</v>
      </c>
      <c r="L12" s="17">
        <v>220</v>
      </c>
      <c r="M12" s="18">
        <f t="shared" si="0"/>
        <v>26979.48</v>
      </c>
      <c r="N12" s="18">
        <v>2.9</v>
      </c>
      <c r="O12" s="19">
        <f t="shared" si="1"/>
        <v>78240.491999999998</v>
      </c>
      <c r="P12" s="51"/>
      <c r="Q12" s="16">
        <v>6287.41</v>
      </c>
      <c r="R12" s="51"/>
      <c r="S12" s="16">
        <v>6016.44</v>
      </c>
      <c r="T12" s="53"/>
      <c r="U12" s="16">
        <v>3029.23</v>
      </c>
      <c r="V12" s="53"/>
      <c r="W12" s="16">
        <v>1688.69</v>
      </c>
      <c r="X12" s="53"/>
      <c r="Y12" s="16">
        <v>841.79</v>
      </c>
      <c r="Z12" s="53"/>
    </row>
    <row r="13" spans="2:46" x14ac:dyDescent="0.25">
      <c r="B13" s="2">
        <v>7</v>
      </c>
      <c r="C13" s="66"/>
      <c r="D13" s="66"/>
      <c r="E13" s="28" t="s">
        <v>69</v>
      </c>
      <c r="F13" s="29" t="s">
        <v>24</v>
      </c>
      <c r="G13" s="28">
        <v>38</v>
      </c>
      <c r="H13" s="29">
        <v>40</v>
      </c>
      <c r="I13" s="28">
        <f t="shared" ref="I13" si="4">H13-G13</f>
        <v>2</v>
      </c>
      <c r="J13" s="30">
        <f t="shared" ref="J13" si="5">I13*0.766</f>
        <v>1.532</v>
      </c>
      <c r="K13" s="31">
        <v>61.414000000000001</v>
      </c>
      <c r="L13" s="30">
        <v>220</v>
      </c>
      <c r="M13" s="31">
        <f t="shared" si="0"/>
        <v>13511.08</v>
      </c>
      <c r="N13" s="30">
        <v>2.9</v>
      </c>
      <c r="O13" s="28">
        <f t="shared" ref="O13" si="6">M13*N13</f>
        <v>39182.131999999998</v>
      </c>
      <c r="P13" s="51"/>
      <c r="Q13" s="29">
        <v>1470.07</v>
      </c>
      <c r="R13" s="51"/>
      <c r="S13" s="29">
        <v>1373.31</v>
      </c>
      <c r="T13" s="53"/>
      <c r="U13" s="29">
        <v>677.56</v>
      </c>
      <c r="V13" s="53"/>
      <c r="W13" s="29">
        <v>362.53</v>
      </c>
      <c r="X13" s="53"/>
      <c r="Y13" s="29">
        <v>218.7</v>
      </c>
      <c r="Z13" s="53"/>
    </row>
    <row r="14" spans="2:46" x14ac:dyDescent="0.25">
      <c r="B14" s="2">
        <v>8</v>
      </c>
      <c r="C14" s="66"/>
      <c r="D14" s="66"/>
      <c r="E14" s="6" t="s">
        <v>51</v>
      </c>
      <c r="F14" s="6" t="s">
        <v>25</v>
      </c>
      <c r="G14" s="6">
        <v>40</v>
      </c>
      <c r="H14" s="6">
        <v>55</v>
      </c>
      <c r="I14" s="6">
        <f t="shared" si="2"/>
        <v>15</v>
      </c>
      <c r="J14" s="26">
        <f t="shared" si="3"/>
        <v>11.49</v>
      </c>
      <c r="K14" s="10">
        <v>475.64</v>
      </c>
      <c r="L14" s="26">
        <v>220</v>
      </c>
      <c r="M14" s="10">
        <f t="shared" si="0"/>
        <v>104640.8</v>
      </c>
      <c r="N14" s="10">
        <v>2.9</v>
      </c>
      <c r="O14" s="37">
        <f t="shared" si="1"/>
        <v>303458.32</v>
      </c>
      <c r="P14" s="51"/>
      <c r="Q14" s="6">
        <v>2426.29</v>
      </c>
      <c r="R14" s="51"/>
      <c r="S14" s="6">
        <v>2300.35</v>
      </c>
      <c r="T14" s="53"/>
      <c r="U14" s="6">
        <v>1148.9100000000001</v>
      </c>
      <c r="V14" s="53"/>
      <c r="W14" s="6">
        <v>658.31</v>
      </c>
      <c r="X14" s="53"/>
      <c r="Y14" s="6">
        <v>317.14999999999998</v>
      </c>
      <c r="Z14" s="53"/>
    </row>
    <row r="15" spans="2:46" x14ac:dyDescent="0.25">
      <c r="B15" s="2">
        <v>9</v>
      </c>
      <c r="C15" s="66"/>
      <c r="D15" s="66"/>
      <c r="E15" s="24" t="s">
        <v>62</v>
      </c>
      <c r="F15" s="24" t="s">
        <v>26</v>
      </c>
      <c r="G15" s="24">
        <v>55</v>
      </c>
      <c r="H15" s="24">
        <v>65</v>
      </c>
      <c r="I15" s="24">
        <f t="shared" si="2"/>
        <v>10</v>
      </c>
      <c r="J15" s="27">
        <f t="shared" si="3"/>
        <v>7.66</v>
      </c>
      <c r="K15" s="9">
        <v>314.82600000000002</v>
      </c>
      <c r="L15" s="27">
        <v>220</v>
      </c>
      <c r="M15" s="9">
        <f t="shared" si="0"/>
        <v>69261.72</v>
      </c>
      <c r="N15" s="9">
        <v>2.9</v>
      </c>
      <c r="O15" s="8">
        <f t="shared" si="1"/>
        <v>200858.98799999998</v>
      </c>
      <c r="P15" s="51"/>
      <c r="Q15" s="24">
        <v>4091.32</v>
      </c>
      <c r="R15" s="51"/>
      <c r="S15" s="24">
        <v>3909.07</v>
      </c>
      <c r="T15" s="53"/>
      <c r="U15" s="24">
        <v>1951.18</v>
      </c>
      <c r="V15" s="53"/>
      <c r="W15" s="24">
        <v>1116.3399999999999</v>
      </c>
      <c r="X15" s="53"/>
      <c r="Y15" s="24">
        <v>540.85</v>
      </c>
      <c r="Z15" s="53"/>
    </row>
    <row r="16" spans="2:46" x14ac:dyDescent="0.25">
      <c r="B16" s="2">
        <v>10</v>
      </c>
      <c r="C16" s="67"/>
      <c r="D16" s="67"/>
      <c r="E16" s="6" t="s">
        <v>51</v>
      </c>
      <c r="F16" s="6" t="s">
        <v>30</v>
      </c>
      <c r="G16" s="6">
        <v>65</v>
      </c>
      <c r="H16" s="6">
        <v>70</v>
      </c>
      <c r="I16" s="6">
        <f t="shared" si="2"/>
        <v>5</v>
      </c>
      <c r="J16" s="26">
        <f t="shared" si="3"/>
        <v>3.83</v>
      </c>
      <c r="K16" s="10">
        <v>210.63</v>
      </c>
      <c r="L16" s="26">
        <v>220</v>
      </c>
      <c r="M16" s="10">
        <f t="shared" si="0"/>
        <v>46338.6</v>
      </c>
      <c r="N16" s="10">
        <v>2.9</v>
      </c>
      <c r="O16" s="37">
        <f t="shared" si="1"/>
        <v>134381.94</v>
      </c>
      <c r="P16" s="52"/>
      <c r="Q16" s="6">
        <v>2495.69</v>
      </c>
      <c r="R16" s="52"/>
      <c r="S16" s="6">
        <v>2278.13</v>
      </c>
      <c r="T16" s="53"/>
      <c r="U16" s="6">
        <v>1103.45</v>
      </c>
      <c r="V16" s="53"/>
      <c r="W16" s="6">
        <v>551.4</v>
      </c>
      <c r="X16" s="53"/>
      <c r="Y16" s="6">
        <v>396.19</v>
      </c>
      <c r="Z16" s="53"/>
    </row>
    <row r="17" spans="2:47" x14ac:dyDescent="0.25">
      <c r="B17" s="2">
        <v>11</v>
      </c>
      <c r="C17" s="55" t="s">
        <v>14</v>
      </c>
      <c r="D17" s="2" t="s">
        <v>15</v>
      </c>
      <c r="E17" s="14" t="s">
        <v>62</v>
      </c>
      <c r="F17" s="24" t="s">
        <v>31</v>
      </c>
      <c r="G17" s="24" t="s">
        <v>27</v>
      </c>
      <c r="H17" s="24" t="s">
        <v>27</v>
      </c>
      <c r="I17" s="24" t="s">
        <v>27</v>
      </c>
      <c r="J17" s="27">
        <v>9.14</v>
      </c>
      <c r="K17" s="9">
        <v>166.95</v>
      </c>
      <c r="L17" s="27">
        <v>340</v>
      </c>
      <c r="M17" s="9">
        <f t="shared" si="0"/>
        <v>56762.999999999993</v>
      </c>
      <c r="N17" s="9">
        <v>2.9</v>
      </c>
      <c r="O17" s="8">
        <f t="shared" si="1"/>
        <v>164612.69999999998</v>
      </c>
      <c r="P17" s="50">
        <f>SUM(O17:O27)</f>
        <v>1657558.5139999997</v>
      </c>
      <c r="Q17" s="24">
        <v>4339.03</v>
      </c>
      <c r="R17" s="50">
        <f>SUMPRODUCT(O17:O27,Q17:Q27)/SUM(O17:O27)</f>
        <v>3790.4453663385548</v>
      </c>
      <c r="S17" s="24">
        <v>4066.16</v>
      </c>
      <c r="T17" s="53">
        <f>SUMPRODUCT($O17:$O27,S17:S27)/SUM($O17:$O27)</f>
        <v>3548.491843068884</v>
      </c>
      <c r="U17" s="24">
        <v>2110.37</v>
      </c>
      <c r="V17" s="53">
        <f>SUMPRODUCT($O17:$O27,U17:U27)/SUM($O17:$O27)</f>
        <v>1761.7209921811786</v>
      </c>
      <c r="W17" s="24">
        <v>943.62</v>
      </c>
      <c r="X17" s="53">
        <f>SUMPRODUCT($O17:$O27,W17:W27)/SUM($O17:$O27)</f>
        <v>924.45875153330496</v>
      </c>
      <c r="Y17" s="24">
        <v>678.09</v>
      </c>
      <c r="Z17" s="53">
        <f>SUMPRODUCT($O17:$O27,Y17:Y27)/SUM($O17:$O27)</f>
        <v>546.30156063762354</v>
      </c>
    </row>
    <row r="18" spans="2:47" x14ac:dyDescent="0.25">
      <c r="B18" s="2">
        <v>12</v>
      </c>
      <c r="C18" s="55"/>
      <c r="D18" s="55" t="s">
        <v>0</v>
      </c>
      <c r="E18" s="6" t="s">
        <v>51</v>
      </c>
      <c r="F18" s="6" t="s">
        <v>32</v>
      </c>
      <c r="G18" s="6">
        <v>12</v>
      </c>
      <c r="H18" s="6">
        <v>28</v>
      </c>
      <c r="I18" s="6">
        <f t="shared" si="2"/>
        <v>16</v>
      </c>
      <c r="J18" s="26">
        <f t="shared" si="3"/>
        <v>12.256</v>
      </c>
      <c r="K18" s="10">
        <v>305.08</v>
      </c>
      <c r="L18" s="26">
        <v>340</v>
      </c>
      <c r="M18" s="10">
        <f t="shared" si="0"/>
        <v>103727.2</v>
      </c>
      <c r="N18" s="10">
        <v>2.9</v>
      </c>
      <c r="O18" s="37">
        <f t="shared" si="1"/>
        <v>300808.88</v>
      </c>
      <c r="P18" s="51"/>
      <c r="Q18" s="6">
        <v>2085.21</v>
      </c>
      <c r="R18" s="51"/>
      <c r="S18" s="6">
        <v>1825.95</v>
      </c>
      <c r="T18" s="53"/>
      <c r="U18" s="6">
        <v>824.59</v>
      </c>
      <c r="V18" s="53"/>
      <c r="W18" s="6">
        <v>354.91</v>
      </c>
      <c r="X18" s="53"/>
      <c r="Y18" s="6">
        <v>413.87</v>
      </c>
      <c r="Z18" s="53"/>
    </row>
    <row r="19" spans="2:47" x14ac:dyDescent="0.25">
      <c r="B19" s="2">
        <v>13</v>
      </c>
      <c r="C19" s="55"/>
      <c r="D19" s="55"/>
      <c r="E19" s="28" t="s">
        <v>69</v>
      </c>
      <c r="F19" s="29" t="s">
        <v>33</v>
      </c>
      <c r="G19" s="28">
        <v>28</v>
      </c>
      <c r="H19" s="29">
        <v>30</v>
      </c>
      <c r="I19" s="28">
        <f t="shared" si="2"/>
        <v>2</v>
      </c>
      <c r="J19" s="30">
        <f t="shared" si="3"/>
        <v>1.532</v>
      </c>
      <c r="K19" s="31">
        <v>53.052999999999997</v>
      </c>
      <c r="L19" s="30">
        <v>340</v>
      </c>
      <c r="M19" s="31">
        <f t="shared" si="0"/>
        <v>18038.02</v>
      </c>
      <c r="N19" s="30">
        <v>2.9</v>
      </c>
      <c r="O19" s="28">
        <f t="shared" si="1"/>
        <v>52310.258000000002</v>
      </c>
      <c r="P19" s="51"/>
      <c r="Q19" s="29">
        <v>1544.56</v>
      </c>
      <c r="R19" s="51"/>
      <c r="S19" s="29">
        <v>1300.05</v>
      </c>
      <c r="T19" s="53"/>
      <c r="U19" s="29">
        <v>556.94000000000005</v>
      </c>
      <c r="V19" s="53"/>
      <c r="W19" s="29">
        <v>220.02</v>
      </c>
      <c r="X19" s="53"/>
      <c r="Y19" s="29">
        <v>340.43</v>
      </c>
      <c r="Z19" s="53"/>
    </row>
    <row r="20" spans="2:47" x14ac:dyDescent="0.25">
      <c r="B20" s="2">
        <v>14</v>
      </c>
      <c r="C20" s="55"/>
      <c r="D20" s="55"/>
      <c r="E20" s="6" t="s">
        <v>51</v>
      </c>
      <c r="F20" s="6" t="s">
        <v>34</v>
      </c>
      <c r="G20" s="6">
        <v>30</v>
      </c>
      <c r="H20" s="6">
        <v>41</v>
      </c>
      <c r="I20" s="6">
        <f t="shared" si="2"/>
        <v>11</v>
      </c>
      <c r="J20" s="26">
        <f t="shared" si="3"/>
        <v>8.4260000000000002</v>
      </c>
      <c r="K20" s="10">
        <v>296.93</v>
      </c>
      <c r="L20" s="26">
        <v>340</v>
      </c>
      <c r="M20" s="10">
        <f t="shared" si="0"/>
        <v>100956.2</v>
      </c>
      <c r="N20" s="10">
        <v>2.9</v>
      </c>
      <c r="O20" s="37">
        <f t="shared" si="1"/>
        <v>292772.98</v>
      </c>
      <c r="P20" s="51"/>
      <c r="Q20" s="6">
        <v>2450.5500000000002</v>
      </c>
      <c r="R20" s="51"/>
      <c r="S20" s="6">
        <v>2200.27</v>
      </c>
      <c r="T20" s="53"/>
      <c r="U20" s="6">
        <v>1045.8900000000001</v>
      </c>
      <c r="V20" s="53"/>
      <c r="W20" s="6">
        <v>498.75</v>
      </c>
      <c r="X20" s="53"/>
      <c r="Y20" s="6">
        <v>423.38</v>
      </c>
      <c r="Z20" s="53"/>
    </row>
    <row r="21" spans="2:47" x14ac:dyDescent="0.25">
      <c r="B21" s="2">
        <v>15</v>
      </c>
      <c r="C21" s="55"/>
      <c r="D21" s="55"/>
      <c r="E21" s="28" t="s">
        <v>69</v>
      </c>
      <c r="F21" s="29" t="s">
        <v>35</v>
      </c>
      <c r="G21" s="28">
        <v>41</v>
      </c>
      <c r="H21" s="29">
        <v>43</v>
      </c>
      <c r="I21" s="28">
        <f t="shared" ref="I21" si="7">H21-G21</f>
        <v>2</v>
      </c>
      <c r="J21" s="30">
        <f t="shared" ref="J21" si="8">I21*0.766</f>
        <v>1.532</v>
      </c>
      <c r="K21" s="31">
        <v>54.51</v>
      </c>
      <c r="L21" s="30">
        <v>340</v>
      </c>
      <c r="M21" s="31">
        <f t="shared" si="0"/>
        <v>18533.399999999998</v>
      </c>
      <c r="N21" s="30">
        <v>2.9</v>
      </c>
      <c r="O21" s="28">
        <f t="shared" ref="O21" si="9">M21*N21</f>
        <v>53746.859999999993</v>
      </c>
      <c r="P21" s="51"/>
      <c r="Q21" s="29">
        <v>1454.8</v>
      </c>
      <c r="R21" s="51"/>
      <c r="S21" s="29">
        <v>1351.51</v>
      </c>
      <c r="T21" s="53"/>
      <c r="U21" s="29">
        <v>668.5</v>
      </c>
      <c r="V21" s="53"/>
      <c r="W21" s="29">
        <v>316.73</v>
      </c>
      <c r="X21" s="53"/>
      <c r="Y21" s="29">
        <v>238.41</v>
      </c>
      <c r="Z21" s="53"/>
    </row>
    <row r="22" spans="2:47" x14ac:dyDescent="0.25">
      <c r="B22" s="2">
        <v>16</v>
      </c>
      <c r="C22" s="55"/>
      <c r="D22" s="55"/>
      <c r="E22" s="14" t="s">
        <v>62</v>
      </c>
      <c r="F22" s="24" t="s">
        <v>36</v>
      </c>
      <c r="G22" s="24">
        <v>43</v>
      </c>
      <c r="H22" s="24">
        <v>45</v>
      </c>
      <c r="I22" s="24">
        <f t="shared" si="2"/>
        <v>2</v>
      </c>
      <c r="J22" s="27">
        <f t="shared" si="3"/>
        <v>1.532</v>
      </c>
      <c r="K22" s="9">
        <v>52.75</v>
      </c>
      <c r="L22" s="9">
        <v>340</v>
      </c>
      <c r="M22" s="9">
        <f t="shared" si="0"/>
        <v>17935</v>
      </c>
      <c r="N22" s="9">
        <v>2.9</v>
      </c>
      <c r="O22" s="8">
        <f t="shared" si="1"/>
        <v>52011.5</v>
      </c>
      <c r="P22" s="51"/>
      <c r="Q22" s="24">
        <v>3168.58</v>
      </c>
      <c r="R22" s="51"/>
      <c r="S22" s="24">
        <v>2979.75</v>
      </c>
      <c r="T22" s="53"/>
      <c r="U22" s="24">
        <v>1487.61</v>
      </c>
      <c r="V22" s="53"/>
      <c r="W22" s="24">
        <v>735.97</v>
      </c>
      <c r="X22" s="53"/>
      <c r="Y22" s="24">
        <v>486.42</v>
      </c>
      <c r="Z22" s="53"/>
    </row>
    <row r="23" spans="2:47" x14ac:dyDescent="0.25">
      <c r="B23" s="2">
        <v>17</v>
      </c>
      <c r="C23" s="55"/>
      <c r="D23" s="55"/>
      <c r="E23" s="15" t="s">
        <v>63</v>
      </c>
      <c r="F23" s="16" t="s">
        <v>61</v>
      </c>
      <c r="G23" s="16">
        <v>45</v>
      </c>
      <c r="H23" s="16">
        <v>47</v>
      </c>
      <c r="I23" s="16">
        <f t="shared" si="2"/>
        <v>2</v>
      </c>
      <c r="J23" s="17">
        <f t="shared" si="3"/>
        <v>1.532</v>
      </c>
      <c r="K23" s="18">
        <v>57.33</v>
      </c>
      <c r="L23" s="18">
        <v>340</v>
      </c>
      <c r="M23" s="18">
        <f t="shared" si="0"/>
        <v>19492.2</v>
      </c>
      <c r="N23" s="18">
        <v>2.9</v>
      </c>
      <c r="O23" s="19">
        <f t="shared" si="1"/>
        <v>56527.38</v>
      </c>
      <c r="P23" s="51"/>
      <c r="Q23" s="16">
        <v>5199.01</v>
      </c>
      <c r="R23" s="51"/>
      <c r="S23" s="16">
        <v>4833.09</v>
      </c>
      <c r="T23" s="53"/>
      <c r="U23" s="16">
        <v>2426.6799999999998</v>
      </c>
      <c r="V23" s="53"/>
      <c r="W23" s="16">
        <v>1152.97</v>
      </c>
      <c r="X23" s="53"/>
      <c r="Y23" s="16">
        <v>799.62</v>
      </c>
      <c r="Z23" s="53"/>
    </row>
    <row r="24" spans="2:47" x14ac:dyDescent="0.25">
      <c r="B24" s="2">
        <v>18</v>
      </c>
      <c r="C24" s="55"/>
      <c r="D24" s="55"/>
      <c r="E24" s="6" t="s">
        <v>51</v>
      </c>
      <c r="F24" s="6" t="s">
        <v>68</v>
      </c>
      <c r="G24" s="6">
        <v>47</v>
      </c>
      <c r="H24" s="6">
        <v>51</v>
      </c>
      <c r="I24" s="6">
        <f t="shared" si="2"/>
        <v>4</v>
      </c>
      <c r="J24" s="26">
        <f t="shared" si="3"/>
        <v>3.0640000000000001</v>
      </c>
      <c r="K24" s="10">
        <v>110.366</v>
      </c>
      <c r="L24" s="26">
        <v>340</v>
      </c>
      <c r="M24" s="10">
        <f t="shared" si="0"/>
        <v>37524.44</v>
      </c>
      <c r="N24" s="10">
        <v>2.9</v>
      </c>
      <c r="O24" s="37">
        <f t="shared" si="1"/>
        <v>108820.876</v>
      </c>
      <c r="P24" s="51"/>
      <c r="Q24" s="6">
        <v>2455.79</v>
      </c>
      <c r="R24" s="51"/>
      <c r="S24" s="6">
        <v>2350.63</v>
      </c>
      <c r="T24" s="53"/>
      <c r="U24" s="6">
        <v>1179.67</v>
      </c>
      <c r="V24" s="53"/>
      <c r="W24" s="6">
        <v>663.33</v>
      </c>
      <c r="X24" s="53"/>
      <c r="Y24" s="6">
        <v>330.04</v>
      </c>
      <c r="Z24" s="53"/>
    </row>
    <row r="25" spans="2:47" x14ac:dyDescent="0.25">
      <c r="B25" s="2">
        <v>19</v>
      </c>
      <c r="C25" s="55"/>
      <c r="D25" s="55"/>
      <c r="E25" s="15" t="s">
        <v>63</v>
      </c>
      <c r="F25" s="16" t="s">
        <v>70</v>
      </c>
      <c r="G25" s="16">
        <v>51</v>
      </c>
      <c r="H25" s="16">
        <v>63</v>
      </c>
      <c r="I25" s="16">
        <f t="shared" si="2"/>
        <v>12</v>
      </c>
      <c r="J25" s="17">
        <f t="shared" si="3"/>
        <v>9.1920000000000002</v>
      </c>
      <c r="K25" s="18">
        <v>328.24</v>
      </c>
      <c r="L25" s="18">
        <v>340</v>
      </c>
      <c r="M25" s="18">
        <f t="shared" si="0"/>
        <v>111601.60000000001</v>
      </c>
      <c r="N25" s="18">
        <v>2.8</v>
      </c>
      <c r="O25" s="19">
        <f t="shared" si="1"/>
        <v>312484.47999999998</v>
      </c>
      <c r="P25" s="51"/>
      <c r="Q25" s="16">
        <v>7763.83</v>
      </c>
      <c r="R25" s="51"/>
      <c r="S25" s="16">
        <v>7425.44</v>
      </c>
      <c r="T25" s="53"/>
      <c r="U25" s="16">
        <v>3751.35</v>
      </c>
      <c r="V25" s="53"/>
      <c r="W25" s="16">
        <v>2134.4299999999998</v>
      </c>
      <c r="X25" s="53"/>
      <c r="Y25" s="16">
        <v>936.61</v>
      </c>
      <c r="Z25" s="53"/>
    </row>
    <row r="26" spans="2:47" x14ac:dyDescent="0.25">
      <c r="B26" s="2">
        <v>20</v>
      </c>
      <c r="C26" s="55"/>
      <c r="D26" s="55"/>
      <c r="E26" s="28" t="s">
        <v>69</v>
      </c>
      <c r="F26" s="29" t="s">
        <v>71</v>
      </c>
      <c r="G26" s="28">
        <v>63</v>
      </c>
      <c r="H26" s="29">
        <v>66</v>
      </c>
      <c r="I26" s="28">
        <f t="shared" si="2"/>
        <v>3</v>
      </c>
      <c r="J26" s="30">
        <f t="shared" si="3"/>
        <v>2.298</v>
      </c>
      <c r="K26" s="31">
        <v>80.540000000000006</v>
      </c>
      <c r="L26" s="30">
        <v>340</v>
      </c>
      <c r="M26" s="31">
        <f t="shared" si="0"/>
        <v>27383.600000000002</v>
      </c>
      <c r="N26" s="30">
        <v>2.9</v>
      </c>
      <c r="O26" s="28">
        <f t="shared" si="1"/>
        <v>79412.44</v>
      </c>
      <c r="P26" s="51"/>
      <c r="Q26" s="29">
        <v>1223.97</v>
      </c>
      <c r="R26" s="51"/>
      <c r="S26" s="29">
        <v>1150.8699999999999</v>
      </c>
      <c r="T26" s="53"/>
      <c r="U26" s="29">
        <v>572.29999999999995</v>
      </c>
      <c r="V26" s="53"/>
      <c r="W26" s="29">
        <v>329.55</v>
      </c>
      <c r="X26" s="53"/>
      <c r="Y26" s="29">
        <v>159.29</v>
      </c>
      <c r="Z26" s="53"/>
    </row>
    <row r="27" spans="2:47" x14ac:dyDescent="0.25">
      <c r="B27" s="2">
        <v>21</v>
      </c>
      <c r="C27" s="55"/>
      <c r="D27" s="55"/>
      <c r="E27" s="15" t="s">
        <v>63</v>
      </c>
      <c r="F27" s="16" t="s">
        <v>72</v>
      </c>
      <c r="G27" s="16">
        <v>66</v>
      </c>
      <c r="H27" s="16">
        <v>70</v>
      </c>
      <c r="I27" s="16">
        <f t="shared" ref="I27" si="10">H27-G27</f>
        <v>4</v>
      </c>
      <c r="J27" s="17">
        <f t="shared" ref="J27" si="11">I27*0.766</f>
        <v>3.0640000000000001</v>
      </c>
      <c r="K27" s="18">
        <v>193.33</v>
      </c>
      <c r="L27" s="18">
        <v>340</v>
      </c>
      <c r="M27" s="18">
        <f t="shared" si="0"/>
        <v>65732.2</v>
      </c>
      <c r="N27" s="18">
        <v>2.8</v>
      </c>
      <c r="O27" s="19">
        <f t="shared" ref="O27" si="12">M27*N27</f>
        <v>184050.15999999997</v>
      </c>
      <c r="P27" s="52"/>
      <c r="Q27" s="16">
        <v>4432.1000000000004</v>
      </c>
      <c r="R27" s="52"/>
      <c r="S27" s="16">
        <v>4252.62</v>
      </c>
      <c r="T27" s="53"/>
      <c r="U27" s="16">
        <v>2134.42</v>
      </c>
      <c r="V27" s="53"/>
      <c r="W27" s="16">
        <v>1232.9000000000001</v>
      </c>
      <c r="X27" s="53"/>
      <c r="Y27" s="16">
        <v>560.13</v>
      </c>
      <c r="Z27" s="53"/>
    </row>
    <row r="28" spans="2:47" s="12" customFormat="1" ht="18" customHeight="1" x14ac:dyDescent="0.25">
      <c r="B28" s="1">
        <v>22</v>
      </c>
      <c r="C28" s="82" t="s">
        <v>10</v>
      </c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4"/>
      <c r="O28" s="11">
        <f>SUM(O7:O27)</f>
        <v>2947922.4459999995</v>
      </c>
      <c r="P28" s="11">
        <f>SUM(P7:P27)</f>
        <v>2947922.4459999995</v>
      </c>
      <c r="Q28" s="11"/>
      <c r="R28" s="11">
        <f>SUMPRODUCT(O7:O27,Q7:Q27)/O28</f>
        <v>3723.47459774761</v>
      </c>
      <c r="S28" s="32"/>
      <c r="T28" s="11">
        <f>SUMPRODUCT($O7:$O27,S7:S27)/$O28</f>
        <v>3503.8617123976064</v>
      </c>
      <c r="U28" s="32"/>
      <c r="V28" s="11">
        <f>SUMPRODUCT($O7:$O27,U7:U27)/$O28</f>
        <v>1742.4644086639587</v>
      </c>
      <c r="W28" s="32"/>
      <c r="X28" s="11">
        <f>SUMPRODUCT($O7:$O27,W7:W27)/$O28</f>
        <v>943.02551226208891</v>
      </c>
      <c r="Y28" s="32"/>
      <c r="Z28" s="11">
        <f>SUMPRODUCT($O7:$O27,Y7:Y27)/$O28</f>
        <v>522.64955196402082</v>
      </c>
      <c r="AE28" s="21"/>
    </row>
    <row r="29" spans="2:47" s="12" customFormat="1" ht="18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2"/>
      <c r="P29" s="22"/>
      <c r="Q29" s="43"/>
      <c r="R29" s="43"/>
      <c r="S29" s="20"/>
      <c r="T29" s="43"/>
      <c r="U29" s="20"/>
      <c r="V29" s="43"/>
      <c r="W29" s="20"/>
      <c r="X29" s="43"/>
      <c r="Y29" s="20"/>
      <c r="Z29" s="43"/>
      <c r="AE29" s="21"/>
      <c r="AL29" s="42"/>
      <c r="AN29" s="42"/>
      <c r="AP29" s="42"/>
      <c r="AR29" s="42"/>
      <c r="AT29" s="42"/>
    </row>
    <row r="30" spans="2:47" s="12" customFormat="1" ht="29.1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2"/>
      <c r="P30" s="22"/>
      <c r="Q30" s="43"/>
      <c r="R30" s="43"/>
      <c r="S30" s="20"/>
      <c r="T30" s="43"/>
      <c r="U30" s="20"/>
      <c r="V30" s="43"/>
      <c r="W30" s="20"/>
      <c r="X30" s="43"/>
      <c r="Y30" s="20"/>
      <c r="Z30" s="43"/>
      <c r="AC30" s="54" t="s">
        <v>5</v>
      </c>
      <c r="AD30" s="54" t="s">
        <v>64</v>
      </c>
      <c r="AE30" s="54" t="s">
        <v>65</v>
      </c>
      <c r="AF30" s="54" t="s">
        <v>17</v>
      </c>
      <c r="AG30" s="54" t="s">
        <v>2</v>
      </c>
      <c r="AH30" s="54"/>
      <c r="AI30" s="54" t="s">
        <v>29</v>
      </c>
      <c r="AJ30" s="54" t="s">
        <v>73</v>
      </c>
      <c r="AK30" s="54"/>
      <c r="AL30" s="54" t="s">
        <v>66</v>
      </c>
      <c r="AM30" s="54"/>
      <c r="AN30" s="54"/>
      <c r="AO30" s="54"/>
      <c r="AP30" s="54"/>
      <c r="AQ30" s="54"/>
      <c r="AR30" s="54"/>
      <c r="AS30" s="54"/>
      <c r="AT30" s="54"/>
      <c r="AU30" s="54"/>
    </row>
    <row r="31" spans="2:47" s="12" customFormat="1" ht="31.5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2"/>
      <c r="P31" s="22"/>
      <c r="Q31" s="43"/>
      <c r="R31" s="43"/>
      <c r="S31" s="20"/>
      <c r="T31" s="43"/>
      <c r="U31" s="20"/>
      <c r="V31" s="43"/>
      <c r="W31" s="20"/>
      <c r="X31" s="43"/>
      <c r="Y31" s="20"/>
      <c r="Z31" s="43"/>
      <c r="AC31" s="54"/>
      <c r="AD31" s="54"/>
      <c r="AE31" s="54"/>
      <c r="AF31" s="54"/>
      <c r="AG31" s="1" t="s">
        <v>3</v>
      </c>
      <c r="AH31" s="1" t="s">
        <v>4</v>
      </c>
      <c r="AI31" s="54"/>
      <c r="AJ31" s="54"/>
      <c r="AK31" s="54"/>
      <c r="AL31" s="54" t="s">
        <v>52</v>
      </c>
      <c r="AM31" s="54"/>
      <c r="AN31" s="54" t="s">
        <v>53</v>
      </c>
      <c r="AO31" s="54"/>
      <c r="AP31" s="54" t="s">
        <v>54</v>
      </c>
      <c r="AQ31" s="54"/>
      <c r="AR31" s="54" t="s">
        <v>55</v>
      </c>
      <c r="AS31" s="54"/>
      <c r="AT31" s="54" t="s">
        <v>60</v>
      </c>
      <c r="AU31" s="54"/>
    </row>
    <row r="32" spans="2:47" x14ac:dyDescent="0.25">
      <c r="C32" s="5"/>
      <c r="G32" s="5"/>
      <c r="H32" s="5"/>
      <c r="I32" s="5"/>
      <c r="J32" s="5"/>
      <c r="K32" s="5"/>
      <c r="L32" s="5"/>
      <c r="M32" s="5"/>
      <c r="N32" s="5"/>
      <c r="O32" s="23"/>
      <c r="P32" s="23"/>
      <c r="Q32" s="23"/>
      <c r="R32" s="23"/>
      <c r="T32" s="23"/>
      <c r="V32" s="23"/>
      <c r="X32" s="23"/>
      <c r="Z32" s="23"/>
      <c r="AC32" s="2">
        <v>1</v>
      </c>
      <c r="AD32" s="74" t="s">
        <v>69</v>
      </c>
      <c r="AE32" s="40" t="s">
        <v>1</v>
      </c>
      <c r="AF32" s="29" t="s">
        <v>24</v>
      </c>
      <c r="AG32" s="28">
        <v>38</v>
      </c>
      <c r="AH32" s="29">
        <v>40</v>
      </c>
      <c r="AI32" s="30">
        <v>1.532</v>
      </c>
      <c r="AJ32" s="36">
        <f>39182.132/1000000</f>
        <v>3.9182131999999995E-2</v>
      </c>
      <c r="AK32" s="68">
        <f>SUM(AJ32:AJ35)</f>
        <v>0.22465168999999999</v>
      </c>
      <c r="AL32" s="29">
        <v>1470.07</v>
      </c>
      <c r="AM32" s="70">
        <f>SUMPRODUCT($AJ32:$AJ35,AL32:AL35)/$AK32</f>
        <v>1396.7675248760427</v>
      </c>
      <c r="AN32" s="29">
        <v>1373.31</v>
      </c>
      <c r="AO32" s="70">
        <f>SUMPRODUCT($AJ32:$AJ35,AN32:AN35)/$AK32</f>
        <v>1272.4051984261505</v>
      </c>
      <c r="AP32" s="29">
        <v>677.56</v>
      </c>
      <c r="AQ32" s="70">
        <f>SUMPRODUCT($AJ32:$AJ35,AP32:AP35)/$AK32</f>
        <v>610.0975059232361</v>
      </c>
      <c r="AR32" s="29">
        <v>362.53</v>
      </c>
      <c r="AS32" s="70">
        <f>SUMPRODUCT($AJ32:$AJ35,AR32:AR35)/$AK32</f>
        <v>306.73089460809308</v>
      </c>
      <c r="AT32" s="29">
        <v>218.7</v>
      </c>
      <c r="AU32" s="70">
        <f>SUMPRODUCT($AJ32:$AJ35,AT32:AT35)/$AK32</f>
        <v>230.75949199198101</v>
      </c>
    </row>
    <row r="33" spans="2:47" x14ac:dyDescent="0.25">
      <c r="C33" s="5"/>
      <c r="G33" s="5"/>
      <c r="H33" s="5"/>
      <c r="I33" s="5"/>
      <c r="J33" s="5"/>
      <c r="K33" s="5"/>
      <c r="L33" s="5"/>
      <c r="M33" s="5"/>
      <c r="N33" s="5"/>
      <c r="O33" s="23"/>
      <c r="P33" s="23"/>
      <c r="Q33" s="23"/>
      <c r="R33" s="23"/>
      <c r="T33" s="23"/>
      <c r="V33" s="23"/>
      <c r="X33" s="23"/>
      <c r="Z33" s="23"/>
      <c r="AC33" s="2">
        <v>2</v>
      </c>
      <c r="AD33" s="74"/>
      <c r="AE33" s="75" t="s">
        <v>0</v>
      </c>
      <c r="AF33" s="29" t="s">
        <v>33</v>
      </c>
      <c r="AG33" s="28">
        <v>28</v>
      </c>
      <c r="AH33" s="29">
        <v>30</v>
      </c>
      <c r="AI33" s="30">
        <v>1.532</v>
      </c>
      <c r="AJ33" s="36">
        <f>52310.258/1000000</f>
        <v>5.2310257999999998E-2</v>
      </c>
      <c r="AK33" s="68"/>
      <c r="AL33" s="29">
        <v>1544.56</v>
      </c>
      <c r="AM33" s="70"/>
      <c r="AN33" s="29">
        <v>1300.05</v>
      </c>
      <c r="AO33" s="70"/>
      <c r="AP33" s="29">
        <v>556.94000000000005</v>
      </c>
      <c r="AQ33" s="70"/>
      <c r="AR33" s="29">
        <v>220.02</v>
      </c>
      <c r="AS33" s="70"/>
      <c r="AT33" s="29">
        <v>340.43</v>
      </c>
      <c r="AU33" s="70"/>
    </row>
    <row r="34" spans="2:47" x14ac:dyDescent="0.25">
      <c r="AC34" s="2">
        <v>3</v>
      </c>
      <c r="AD34" s="74"/>
      <c r="AE34" s="75"/>
      <c r="AF34" s="29" t="s">
        <v>35</v>
      </c>
      <c r="AG34" s="28">
        <v>41</v>
      </c>
      <c r="AH34" s="29">
        <v>43</v>
      </c>
      <c r="AI34" s="30">
        <v>1.532</v>
      </c>
      <c r="AJ34" s="36">
        <f>53746.86/1000000</f>
        <v>5.374686E-2</v>
      </c>
      <c r="AK34" s="68"/>
      <c r="AL34" s="29">
        <v>1454.8</v>
      </c>
      <c r="AM34" s="70"/>
      <c r="AN34" s="29">
        <v>1351.51</v>
      </c>
      <c r="AO34" s="70"/>
      <c r="AP34" s="29">
        <v>668.5</v>
      </c>
      <c r="AQ34" s="70"/>
      <c r="AR34" s="29">
        <v>316.73</v>
      </c>
      <c r="AS34" s="70"/>
      <c r="AT34" s="29">
        <v>238.41</v>
      </c>
      <c r="AU34" s="70"/>
    </row>
    <row r="35" spans="2:47" x14ac:dyDescent="0.25">
      <c r="AC35" s="2">
        <v>4</v>
      </c>
      <c r="AD35" s="74"/>
      <c r="AE35" s="75"/>
      <c r="AF35" s="29" t="s">
        <v>71</v>
      </c>
      <c r="AG35" s="28">
        <v>63</v>
      </c>
      <c r="AH35" s="29">
        <v>66</v>
      </c>
      <c r="AI35" s="30">
        <v>2.298</v>
      </c>
      <c r="AJ35" s="36">
        <f>79412.44/1000000</f>
        <v>7.9412440000000001E-2</v>
      </c>
      <c r="AK35" s="68"/>
      <c r="AL35" s="29">
        <v>1223.97</v>
      </c>
      <c r="AM35" s="70"/>
      <c r="AN35" s="29">
        <v>1150.8699999999999</v>
      </c>
      <c r="AO35" s="70"/>
      <c r="AP35" s="29">
        <v>572.29999999999995</v>
      </c>
      <c r="AQ35" s="70"/>
      <c r="AR35" s="29">
        <v>329.55</v>
      </c>
      <c r="AS35" s="70"/>
      <c r="AT35" s="29">
        <v>159.29</v>
      </c>
      <c r="AU35" s="70"/>
    </row>
    <row r="36" spans="2:47" x14ac:dyDescent="0.25">
      <c r="C36" s="5"/>
      <c r="G36" s="5"/>
      <c r="H36" s="5"/>
      <c r="I36" s="5"/>
      <c r="J36" s="5"/>
      <c r="K36" s="5"/>
      <c r="L36" s="5"/>
      <c r="M36" s="5"/>
      <c r="N36" s="5"/>
      <c r="O36" s="23"/>
      <c r="P36" s="23"/>
      <c r="Q36" s="23"/>
      <c r="R36" s="23"/>
      <c r="T36" s="23"/>
      <c r="V36" s="23"/>
      <c r="X36" s="23"/>
      <c r="Z36" s="23"/>
      <c r="AC36" s="2">
        <v>5</v>
      </c>
      <c r="AD36" s="79" t="s">
        <v>51</v>
      </c>
      <c r="AE36" s="76" t="s">
        <v>1</v>
      </c>
      <c r="AF36" s="6" t="s">
        <v>19</v>
      </c>
      <c r="AG36" s="6">
        <v>10</v>
      </c>
      <c r="AH36" s="6">
        <v>16</v>
      </c>
      <c r="AI36" s="26">
        <v>4.5960000000000001</v>
      </c>
      <c r="AJ36" s="34">
        <f>101374.372/1000000</f>
        <v>0.101374372</v>
      </c>
      <c r="AK36" s="69">
        <f>SUM(AJ36:AJ42)</f>
        <v>1.3144221</v>
      </c>
      <c r="AL36" s="6">
        <v>2685.83</v>
      </c>
      <c r="AM36" s="85">
        <f>SUMPRODUCT($AJ36:$AJ42,AL36:AL42)/$AK36</f>
        <v>2376.1804589036051</v>
      </c>
      <c r="AN36" s="6">
        <v>2503.09</v>
      </c>
      <c r="AO36" s="85">
        <f>SUMPRODUCT($AJ36:$AJ42,AN36:AN42)/$AK36</f>
        <v>2175.7699869890503</v>
      </c>
      <c r="AP36" s="6">
        <v>1236.49</v>
      </c>
      <c r="AQ36" s="85">
        <f>SUMPRODUCT($AJ36:$AJ42,AP36:AP42)/$AK36</f>
        <v>1050.0085684469243</v>
      </c>
      <c r="AR36" s="6">
        <v>644.87</v>
      </c>
      <c r="AS36" s="85">
        <f>SUMPRODUCT($AJ36:$AJ42,AR36:AR42)/$AK36</f>
        <v>533.25159459105259</v>
      </c>
      <c r="AT36" s="6">
        <v>392.91</v>
      </c>
      <c r="AU36" s="85">
        <f>SUMPRODUCT($AJ36:$AJ42,AT36:AT42)/$AK36</f>
        <v>379.67685284512487</v>
      </c>
    </row>
    <row r="37" spans="2:47" x14ac:dyDescent="0.25">
      <c r="C37" s="5"/>
      <c r="G37" s="5"/>
      <c r="H37" s="5"/>
      <c r="I37" s="5"/>
      <c r="J37" s="5"/>
      <c r="K37" s="5"/>
      <c r="L37" s="5"/>
      <c r="M37" s="5"/>
      <c r="N37" s="5"/>
      <c r="O37" s="23"/>
      <c r="P37" s="23"/>
      <c r="Q37" s="23"/>
      <c r="R37" s="23"/>
      <c r="T37" s="23"/>
      <c r="V37" s="23"/>
      <c r="X37" s="23"/>
      <c r="Z37" s="23"/>
      <c r="AC37" s="2">
        <v>6</v>
      </c>
      <c r="AD37" s="79"/>
      <c r="AE37" s="76"/>
      <c r="AF37" s="6" t="s">
        <v>21</v>
      </c>
      <c r="AG37" s="6">
        <v>19</v>
      </c>
      <c r="AH37" s="6">
        <v>23</v>
      </c>
      <c r="AI37" s="26">
        <v>3.0640000000000001</v>
      </c>
      <c r="AJ37" s="34">
        <f>72804.732/1000000</f>
        <v>7.2804731999999997E-2</v>
      </c>
      <c r="AK37" s="69"/>
      <c r="AL37" s="6">
        <v>2299.7199999999998</v>
      </c>
      <c r="AM37" s="86"/>
      <c r="AN37" s="6">
        <v>2097.2800000000002</v>
      </c>
      <c r="AO37" s="86"/>
      <c r="AP37" s="6">
        <v>1033.5999999999999</v>
      </c>
      <c r="AQ37" s="86"/>
      <c r="AR37" s="6">
        <v>504.25</v>
      </c>
      <c r="AS37" s="86"/>
      <c r="AT37" s="6">
        <v>348.56</v>
      </c>
      <c r="AU37" s="86"/>
    </row>
    <row r="38" spans="2:47" x14ac:dyDescent="0.25">
      <c r="C38" s="5"/>
      <c r="G38" s="5"/>
      <c r="H38" s="5"/>
      <c r="I38" s="5"/>
      <c r="J38" s="5"/>
      <c r="K38" s="5"/>
      <c r="L38" s="5"/>
      <c r="M38" s="5"/>
      <c r="N38" s="5"/>
      <c r="O38" s="23"/>
      <c r="P38" s="23"/>
      <c r="Q38" s="23"/>
      <c r="R38" s="23"/>
      <c r="T38" s="23"/>
      <c r="V38" s="23"/>
      <c r="X38" s="23"/>
      <c r="Z38" s="23"/>
      <c r="AC38" s="2">
        <v>7</v>
      </c>
      <c r="AD38" s="79"/>
      <c r="AE38" s="76"/>
      <c r="AF38" s="6" t="s">
        <v>25</v>
      </c>
      <c r="AG38" s="6">
        <v>40</v>
      </c>
      <c r="AH38" s="6">
        <v>55</v>
      </c>
      <c r="AI38" s="26">
        <v>11.49</v>
      </c>
      <c r="AJ38" s="34">
        <f>303458.32/1000000</f>
        <v>0.30345832</v>
      </c>
      <c r="AK38" s="69"/>
      <c r="AL38" s="6">
        <v>2426.29</v>
      </c>
      <c r="AM38" s="86"/>
      <c r="AN38" s="6">
        <v>2300.35</v>
      </c>
      <c r="AO38" s="86"/>
      <c r="AP38" s="6">
        <v>1148.9100000000001</v>
      </c>
      <c r="AQ38" s="86"/>
      <c r="AR38" s="6">
        <v>658.31</v>
      </c>
      <c r="AS38" s="86"/>
      <c r="AT38" s="6">
        <v>317.14999999999998</v>
      </c>
      <c r="AU38" s="86"/>
    </row>
    <row r="39" spans="2:47" x14ac:dyDescent="0.25">
      <c r="C39" s="5"/>
      <c r="G39" s="5"/>
      <c r="H39" s="5"/>
      <c r="I39" s="5"/>
      <c r="J39" s="5"/>
      <c r="K39" s="5"/>
      <c r="L39" s="5"/>
      <c r="M39" s="5"/>
      <c r="N39" s="5"/>
      <c r="O39" s="23"/>
      <c r="P39" s="23"/>
      <c r="Q39" s="23"/>
      <c r="R39" s="23"/>
      <c r="T39" s="23"/>
      <c r="V39" s="23"/>
      <c r="X39" s="23"/>
      <c r="Z39" s="23"/>
      <c r="AC39" s="2">
        <v>8</v>
      </c>
      <c r="AD39" s="79"/>
      <c r="AE39" s="76"/>
      <c r="AF39" s="6" t="s">
        <v>30</v>
      </c>
      <c r="AG39" s="6">
        <v>65</v>
      </c>
      <c r="AH39" s="6">
        <v>70</v>
      </c>
      <c r="AI39" s="26">
        <v>3.83</v>
      </c>
      <c r="AJ39" s="34">
        <f>134381.94/1000000</f>
        <v>0.13438194000000001</v>
      </c>
      <c r="AK39" s="69"/>
      <c r="AL39" s="6">
        <v>2495.69</v>
      </c>
      <c r="AM39" s="86"/>
      <c r="AN39" s="6">
        <v>2278.13</v>
      </c>
      <c r="AO39" s="86"/>
      <c r="AP39" s="6">
        <v>1103.45</v>
      </c>
      <c r="AQ39" s="86"/>
      <c r="AR39" s="6">
        <v>551.4</v>
      </c>
      <c r="AS39" s="86"/>
      <c r="AT39" s="6">
        <v>396.19</v>
      </c>
      <c r="AU39" s="86"/>
    </row>
    <row r="40" spans="2:47" s="12" customFormat="1" ht="18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2"/>
      <c r="P40" s="22"/>
      <c r="Q40" s="43"/>
      <c r="R40" s="43"/>
      <c r="S40" s="20"/>
      <c r="T40" s="43"/>
      <c r="U40" s="20"/>
      <c r="V40" s="43"/>
      <c r="W40" s="20"/>
      <c r="X40" s="43"/>
      <c r="Y40" s="20"/>
      <c r="Z40" s="43"/>
      <c r="AC40" s="2">
        <v>9</v>
      </c>
      <c r="AD40" s="79"/>
      <c r="AE40" s="76" t="s">
        <v>0</v>
      </c>
      <c r="AF40" s="6" t="s">
        <v>32</v>
      </c>
      <c r="AG40" s="6">
        <v>12</v>
      </c>
      <c r="AH40" s="6">
        <v>28</v>
      </c>
      <c r="AI40" s="26">
        <v>12.256</v>
      </c>
      <c r="AJ40" s="34">
        <f>300808.88/1000000</f>
        <v>0.30080888</v>
      </c>
      <c r="AK40" s="69"/>
      <c r="AL40" s="6">
        <v>2085.21</v>
      </c>
      <c r="AM40" s="86"/>
      <c r="AN40" s="6">
        <v>1825.95</v>
      </c>
      <c r="AO40" s="86"/>
      <c r="AP40" s="6">
        <v>824.59</v>
      </c>
      <c r="AQ40" s="86"/>
      <c r="AR40" s="6">
        <v>354.91</v>
      </c>
      <c r="AS40" s="86"/>
      <c r="AT40" s="6">
        <v>413.87</v>
      </c>
      <c r="AU40" s="86"/>
    </row>
    <row r="41" spans="2:47" x14ac:dyDescent="0.25">
      <c r="C41" s="5"/>
      <c r="G41" s="5"/>
      <c r="H41" s="5"/>
      <c r="I41" s="5"/>
      <c r="J41" s="5"/>
      <c r="K41" s="5"/>
      <c r="L41" s="5"/>
      <c r="M41" s="5"/>
      <c r="N41" s="5"/>
      <c r="O41" s="23"/>
      <c r="P41" s="23"/>
      <c r="Q41" s="23"/>
      <c r="R41" s="23"/>
      <c r="T41" s="23"/>
      <c r="V41" s="23"/>
      <c r="X41" s="23"/>
      <c r="Z41" s="23"/>
      <c r="AC41" s="2">
        <v>10</v>
      </c>
      <c r="AD41" s="79"/>
      <c r="AE41" s="76"/>
      <c r="AF41" s="6" t="s">
        <v>34</v>
      </c>
      <c r="AG41" s="6">
        <v>30</v>
      </c>
      <c r="AH41" s="6">
        <v>41</v>
      </c>
      <c r="AI41" s="26">
        <v>8.4260000000000002</v>
      </c>
      <c r="AJ41" s="34">
        <f>292772.98/1000000</f>
        <v>0.29277297999999996</v>
      </c>
      <c r="AK41" s="69"/>
      <c r="AL41" s="6">
        <v>2450.5500000000002</v>
      </c>
      <c r="AM41" s="86"/>
      <c r="AN41" s="6">
        <v>2200.27</v>
      </c>
      <c r="AO41" s="86"/>
      <c r="AP41" s="6">
        <v>1045.8900000000001</v>
      </c>
      <c r="AQ41" s="86"/>
      <c r="AR41" s="6">
        <v>498.75</v>
      </c>
      <c r="AS41" s="86"/>
      <c r="AT41" s="6">
        <v>423.38</v>
      </c>
      <c r="AU41" s="86"/>
    </row>
    <row r="42" spans="2:47" s="5" customFormat="1" x14ac:dyDescent="0.25">
      <c r="K42" s="7"/>
      <c r="AC42" s="2">
        <v>11</v>
      </c>
      <c r="AD42" s="79"/>
      <c r="AE42" s="76"/>
      <c r="AF42" s="6" t="s">
        <v>68</v>
      </c>
      <c r="AG42" s="6">
        <v>47</v>
      </c>
      <c r="AH42" s="6">
        <v>51</v>
      </c>
      <c r="AI42" s="26">
        <v>3.0640000000000001</v>
      </c>
      <c r="AJ42" s="34">
        <f>108820.876/1000000</f>
        <v>0.108820876</v>
      </c>
      <c r="AK42" s="69"/>
      <c r="AL42" s="6">
        <v>2455.79</v>
      </c>
      <c r="AM42" s="87"/>
      <c r="AN42" s="6">
        <v>2350.63</v>
      </c>
      <c r="AO42" s="87"/>
      <c r="AP42" s="6">
        <v>1179.67</v>
      </c>
      <c r="AQ42" s="87"/>
      <c r="AR42" s="6">
        <v>663.33</v>
      </c>
      <c r="AS42" s="87"/>
      <c r="AT42" s="6">
        <v>330.04</v>
      </c>
      <c r="AU42" s="87"/>
    </row>
    <row r="43" spans="2:47" x14ac:dyDescent="0.25">
      <c r="AC43" s="2">
        <v>12</v>
      </c>
      <c r="AD43" s="80" t="s">
        <v>62</v>
      </c>
      <c r="AE43" s="38" t="s">
        <v>15</v>
      </c>
      <c r="AF43" s="24" t="s">
        <v>31</v>
      </c>
      <c r="AG43" s="24" t="s">
        <v>27</v>
      </c>
      <c r="AH43" s="24" t="s">
        <v>27</v>
      </c>
      <c r="AI43" s="27">
        <v>9.14</v>
      </c>
      <c r="AJ43" s="35">
        <f>164612.7/1000000</f>
        <v>0.1646127</v>
      </c>
      <c r="AK43" s="48">
        <f>SUM(AJ43:AJ46)</f>
        <v>0.62847489199999995</v>
      </c>
      <c r="AL43" s="24">
        <v>4339.03</v>
      </c>
      <c r="AM43" s="88">
        <f>SUMPRODUCT($AJ43:$AJ46,AL43:AL46)/$AK43</f>
        <v>4113.8687917208317</v>
      </c>
      <c r="AN43" s="24">
        <v>4066.16</v>
      </c>
      <c r="AO43" s="88">
        <f>SUMPRODUCT($AJ43:$AJ46,AN43:AN46)/$AK43</f>
        <v>3917.198784950665</v>
      </c>
      <c r="AP43" s="24">
        <v>2110.37</v>
      </c>
      <c r="AQ43" s="88">
        <f>SUMPRODUCT($AJ43:$AJ46,AP43:AP46)/$AK43</f>
        <v>1980.9896878506327</v>
      </c>
      <c r="AR43" s="24">
        <v>943.62</v>
      </c>
      <c r="AS43" s="88">
        <f>SUMPRODUCT($AJ43:$AJ46,AR43:AR46)/$AK43</f>
        <v>1068.8092212314507</v>
      </c>
      <c r="AT43" s="24">
        <v>678.09</v>
      </c>
      <c r="AU43" s="88">
        <f>SUMPRODUCT($AJ43:$AJ46,AT43:AT46)/$AK43</f>
        <v>566.62161208604027</v>
      </c>
    </row>
    <row r="44" spans="2:47" x14ac:dyDescent="0.25">
      <c r="AC44" s="2">
        <v>13</v>
      </c>
      <c r="AD44" s="80"/>
      <c r="AE44" s="77" t="s">
        <v>1</v>
      </c>
      <c r="AF44" s="24" t="s">
        <v>22</v>
      </c>
      <c r="AG44" s="24">
        <v>23</v>
      </c>
      <c r="AH44" s="24">
        <v>34</v>
      </c>
      <c r="AI44" s="27">
        <v>8.4260000000000002</v>
      </c>
      <c r="AJ44" s="35">
        <f>210991.704/1000000</f>
        <v>0.210991704</v>
      </c>
      <c r="AK44" s="48"/>
      <c r="AL44" s="24">
        <v>4192.6899999999996</v>
      </c>
      <c r="AM44" s="89"/>
      <c r="AN44" s="24">
        <v>4039.81</v>
      </c>
      <c r="AO44" s="89"/>
      <c r="AP44" s="24">
        <v>2030.05</v>
      </c>
      <c r="AQ44" s="89"/>
      <c r="AR44" s="24">
        <v>1203.28</v>
      </c>
      <c r="AS44" s="89"/>
      <c r="AT44" s="24">
        <v>523.96</v>
      </c>
      <c r="AU44" s="89"/>
    </row>
    <row r="45" spans="2:47" x14ac:dyDescent="0.25">
      <c r="C45" s="5"/>
      <c r="G45" s="5"/>
      <c r="H45" s="5"/>
      <c r="I45" s="5"/>
      <c r="J45" s="5"/>
      <c r="K45" s="5"/>
      <c r="L45" s="5"/>
      <c r="M45" s="5"/>
      <c r="N45" s="5"/>
      <c r="O45" s="23"/>
      <c r="P45" s="23"/>
      <c r="Q45" s="23"/>
      <c r="R45" s="23"/>
      <c r="T45" s="23"/>
      <c r="V45" s="23"/>
      <c r="X45" s="23"/>
      <c r="Z45" s="23"/>
      <c r="AC45" s="2">
        <v>14</v>
      </c>
      <c r="AD45" s="80"/>
      <c r="AE45" s="77"/>
      <c r="AF45" s="24" t="s">
        <v>26</v>
      </c>
      <c r="AG45" s="24">
        <v>55</v>
      </c>
      <c r="AH45" s="24">
        <v>65</v>
      </c>
      <c r="AI45" s="27">
        <v>7.66</v>
      </c>
      <c r="AJ45" s="35">
        <f>200858.988/1000000</f>
        <v>0.20085898800000002</v>
      </c>
      <c r="AK45" s="48"/>
      <c r="AL45" s="24">
        <v>4091.32</v>
      </c>
      <c r="AM45" s="89"/>
      <c r="AN45" s="24">
        <v>3909.07</v>
      </c>
      <c r="AO45" s="89"/>
      <c r="AP45" s="24">
        <v>1951.18</v>
      </c>
      <c r="AQ45" s="89"/>
      <c r="AR45" s="24">
        <v>1116.3399999999999</v>
      </c>
      <c r="AS45" s="89"/>
      <c r="AT45" s="24">
        <v>540.85</v>
      </c>
      <c r="AU45" s="89"/>
    </row>
    <row r="46" spans="2:47" x14ac:dyDescent="0.25">
      <c r="AC46" s="2">
        <v>15</v>
      </c>
      <c r="AD46" s="80"/>
      <c r="AE46" s="38" t="s">
        <v>0</v>
      </c>
      <c r="AF46" s="24" t="s">
        <v>36</v>
      </c>
      <c r="AG46" s="24">
        <v>43</v>
      </c>
      <c r="AH46" s="24">
        <v>45</v>
      </c>
      <c r="AI46" s="27">
        <v>1.532</v>
      </c>
      <c r="AJ46" s="35">
        <f>52011.5/1000000</f>
        <v>5.2011500000000002E-2</v>
      </c>
      <c r="AK46" s="48"/>
      <c r="AL46" s="24">
        <v>3168.58</v>
      </c>
      <c r="AM46" s="90"/>
      <c r="AN46" s="24">
        <v>2979.75</v>
      </c>
      <c r="AO46" s="90"/>
      <c r="AP46" s="24">
        <v>1487.61</v>
      </c>
      <c r="AQ46" s="90"/>
      <c r="AR46" s="24">
        <v>735.97</v>
      </c>
      <c r="AS46" s="90"/>
      <c r="AT46" s="24">
        <v>486.42</v>
      </c>
      <c r="AU46" s="90"/>
    </row>
    <row r="47" spans="2:47" x14ac:dyDescent="0.25">
      <c r="C47" s="5"/>
      <c r="G47" s="5"/>
      <c r="H47" s="5"/>
      <c r="I47" s="5"/>
      <c r="J47" s="5"/>
      <c r="K47" s="5"/>
      <c r="L47" s="5"/>
      <c r="M47" s="5"/>
      <c r="N47" s="5"/>
      <c r="O47" s="23"/>
      <c r="P47" s="23"/>
      <c r="Q47" s="23"/>
      <c r="R47" s="23"/>
      <c r="T47" s="23"/>
      <c r="V47" s="23"/>
      <c r="X47" s="23"/>
      <c r="Z47" s="23"/>
      <c r="AC47" s="2">
        <v>16</v>
      </c>
      <c r="AD47" s="81" t="s">
        <v>67</v>
      </c>
      <c r="AE47" s="39" t="s">
        <v>11</v>
      </c>
      <c r="AF47" s="16" t="s">
        <v>18</v>
      </c>
      <c r="AG47" s="16" t="s">
        <v>27</v>
      </c>
      <c r="AH47" s="16" t="s">
        <v>27</v>
      </c>
      <c r="AI47" s="17">
        <v>7.35</v>
      </c>
      <c r="AJ47" s="33">
        <f>96170.206/1000000</f>
        <v>9.6170206000000008E-2</v>
      </c>
      <c r="AK47" s="49">
        <f>SUM(AJ47:AJ52)</f>
        <v>0.78037376399999991</v>
      </c>
      <c r="AL47" s="16">
        <v>6836.67</v>
      </c>
      <c r="AM47" s="91">
        <f>SUMPRODUCT($AJ47:$AJ52,AL47:AL52)/$AK47</f>
        <v>6348.1898469622574</v>
      </c>
      <c r="AN47" s="16">
        <v>6439.77</v>
      </c>
      <c r="AO47" s="91">
        <f>SUMPRODUCT($AJ47:$AJ52,AN47:AN52)/$AK47</f>
        <v>6050.3358653868836</v>
      </c>
      <c r="AP47" s="16">
        <v>3182.56</v>
      </c>
      <c r="AQ47" s="91">
        <f>SUMPRODUCT($AJ47:$AJ52,AP47:AP52)/$AK47</f>
        <v>3042.6878346529352</v>
      </c>
      <c r="AR47" s="16">
        <v>1846.88</v>
      </c>
      <c r="AS47" s="91">
        <f>SUMPRODUCT($AJ47:$AJ52,AR47:AR52)/$AK47</f>
        <v>1715.10253415744</v>
      </c>
      <c r="AT47" s="16">
        <v>939.7</v>
      </c>
      <c r="AU47" s="91">
        <f>SUMPRODUCT($AJ47:$AJ52,AT47:AT52)/$AK47</f>
        <v>812.08103386253788</v>
      </c>
    </row>
    <row r="48" spans="2:47" x14ac:dyDescent="0.25">
      <c r="AC48" s="2">
        <v>17</v>
      </c>
      <c r="AD48" s="81"/>
      <c r="AE48" s="78" t="s">
        <v>1</v>
      </c>
      <c r="AF48" s="16" t="s">
        <v>20</v>
      </c>
      <c r="AG48" s="16">
        <v>16</v>
      </c>
      <c r="AH48" s="16">
        <v>19</v>
      </c>
      <c r="AI48" s="17">
        <v>2.298</v>
      </c>
      <c r="AJ48" s="33">
        <f>52901.046/1000000</f>
        <v>5.2901046E-2</v>
      </c>
      <c r="AK48" s="49"/>
      <c r="AL48" s="16">
        <v>5082.2299999999996</v>
      </c>
      <c r="AM48" s="92"/>
      <c r="AN48" s="16">
        <v>4825.01</v>
      </c>
      <c r="AO48" s="92"/>
      <c r="AP48" s="16">
        <v>2440.5</v>
      </c>
      <c r="AQ48" s="92"/>
      <c r="AR48" s="16">
        <v>1315.97</v>
      </c>
      <c r="AS48" s="92"/>
      <c r="AT48" s="16">
        <v>690.44</v>
      </c>
      <c r="AU48" s="92"/>
    </row>
    <row r="49" spans="2:47" x14ac:dyDescent="0.25">
      <c r="AC49" s="2">
        <v>18</v>
      </c>
      <c r="AD49" s="81"/>
      <c r="AE49" s="78"/>
      <c r="AF49" s="16" t="s">
        <v>23</v>
      </c>
      <c r="AG49" s="16">
        <v>34</v>
      </c>
      <c r="AH49" s="16">
        <v>38</v>
      </c>
      <c r="AI49" s="17">
        <v>3.0640000000000001</v>
      </c>
      <c r="AJ49" s="33">
        <f>78240.492/1000000</f>
        <v>7.8240491999999995E-2</v>
      </c>
      <c r="AK49" s="49"/>
      <c r="AL49" s="16">
        <v>6287.41</v>
      </c>
      <c r="AM49" s="92"/>
      <c r="AN49" s="16">
        <v>6016.44</v>
      </c>
      <c r="AO49" s="92"/>
      <c r="AP49" s="16">
        <v>3029.23</v>
      </c>
      <c r="AQ49" s="92"/>
      <c r="AR49" s="16">
        <v>1688.69</v>
      </c>
      <c r="AS49" s="92"/>
      <c r="AT49" s="16">
        <v>841.79</v>
      </c>
      <c r="AU49" s="92"/>
    </row>
    <row r="50" spans="2:47" x14ac:dyDescent="0.25">
      <c r="AC50" s="2">
        <v>19</v>
      </c>
      <c r="AD50" s="81"/>
      <c r="AE50" s="78" t="s">
        <v>0</v>
      </c>
      <c r="AF50" s="16" t="s">
        <v>61</v>
      </c>
      <c r="AG50" s="16">
        <v>45</v>
      </c>
      <c r="AH50" s="16">
        <v>47</v>
      </c>
      <c r="AI50" s="17">
        <v>1.532</v>
      </c>
      <c r="AJ50" s="33">
        <f>56527.38/1000000</f>
        <v>5.6527379999999995E-2</v>
      </c>
      <c r="AK50" s="49"/>
      <c r="AL50" s="16">
        <v>5199.01</v>
      </c>
      <c r="AM50" s="92"/>
      <c r="AN50" s="16">
        <v>4833.09</v>
      </c>
      <c r="AO50" s="92"/>
      <c r="AP50" s="16">
        <v>2426.6799999999998</v>
      </c>
      <c r="AQ50" s="92"/>
      <c r="AR50" s="16">
        <v>1152.97</v>
      </c>
      <c r="AS50" s="92"/>
      <c r="AT50" s="16">
        <v>799.62</v>
      </c>
      <c r="AU50" s="92"/>
    </row>
    <row r="51" spans="2:47" x14ac:dyDescent="0.25">
      <c r="AC51" s="2">
        <v>20</v>
      </c>
      <c r="AD51" s="81"/>
      <c r="AE51" s="78"/>
      <c r="AF51" s="16" t="s">
        <v>70</v>
      </c>
      <c r="AG51" s="16">
        <v>51</v>
      </c>
      <c r="AH51" s="16">
        <v>63</v>
      </c>
      <c r="AI51" s="17">
        <v>9.1920000000000002</v>
      </c>
      <c r="AJ51" s="33">
        <f>312484.48/1000000</f>
        <v>0.31248448000000001</v>
      </c>
      <c r="AK51" s="49"/>
      <c r="AL51" s="16">
        <v>7763.83</v>
      </c>
      <c r="AM51" s="92"/>
      <c r="AN51" s="16">
        <v>7425.44</v>
      </c>
      <c r="AO51" s="92"/>
      <c r="AP51" s="16">
        <v>3751.35</v>
      </c>
      <c r="AQ51" s="92"/>
      <c r="AR51" s="16">
        <v>2134.4299999999998</v>
      </c>
      <c r="AS51" s="92"/>
      <c r="AT51" s="16">
        <v>936.61</v>
      </c>
      <c r="AU51" s="92"/>
    </row>
    <row r="52" spans="2:47" x14ac:dyDescent="0.25">
      <c r="AC52" s="2">
        <v>21</v>
      </c>
      <c r="AD52" s="81"/>
      <c r="AE52" s="78"/>
      <c r="AF52" s="16" t="s">
        <v>72</v>
      </c>
      <c r="AG52" s="16">
        <v>66</v>
      </c>
      <c r="AH52" s="16">
        <v>70</v>
      </c>
      <c r="AI52" s="17">
        <v>3.0640000000000001</v>
      </c>
      <c r="AJ52" s="33">
        <f>184050.16/1000000</f>
        <v>0.18405015999999999</v>
      </c>
      <c r="AK52" s="49"/>
      <c r="AL52" s="16">
        <v>4432.1000000000004</v>
      </c>
      <c r="AM52" s="93"/>
      <c r="AN52" s="16">
        <v>4252.62</v>
      </c>
      <c r="AO52" s="93"/>
      <c r="AP52" s="16">
        <v>2134.42</v>
      </c>
      <c r="AQ52" s="93"/>
      <c r="AR52" s="16">
        <v>1232.9000000000001</v>
      </c>
      <c r="AS52" s="93"/>
      <c r="AT52" s="16">
        <v>560.13</v>
      </c>
      <c r="AU52" s="93"/>
    </row>
    <row r="53" spans="2:47" s="13" customFormat="1" ht="18" x14ac:dyDescent="0.25">
      <c r="B53" s="4"/>
      <c r="D53" s="4"/>
      <c r="E53" s="4"/>
      <c r="F53" s="4"/>
      <c r="K53" s="47"/>
      <c r="S53" s="4"/>
      <c r="T53" s="4"/>
      <c r="U53" s="4"/>
      <c r="V53" s="4"/>
      <c r="W53" s="4"/>
      <c r="X53" s="4"/>
      <c r="Y53" s="4"/>
      <c r="Z53" s="4"/>
      <c r="AC53" s="1">
        <v>22</v>
      </c>
      <c r="AD53" s="73" t="s">
        <v>75</v>
      </c>
      <c r="AE53" s="73"/>
      <c r="AF53" s="73"/>
      <c r="AG53" s="73"/>
      <c r="AH53" s="73"/>
      <c r="AI53" s="73"/>
      <c r="AJ53" s="25">
        <f>SUM(AJ32:AJ52)</f>
        <v>2.9479224459999998</v>
      </c>
      <c r="AK53" s="25">
        <f>SUM(AK32:AK52)</f>
        <v>2.9479224459999998</v>
      </c>
      <c r="AL53" s="11">
        <f>SUMPRODUCT($AJ32:$AJ52,AL32:AL52)/$AJ53</f>
        <v>3723.4745977476096</v>
      </c>
      <c r="AM53" s="11"/>
      <c r="AN53" s="11">
        <f>SUMPRODUCT($AJ32:$AJ52,AN32:AN52)/$AJ53</f>
        <v>3503.8617123976069</v>
      </c>
      <c r="AO53" s="32"/>
      <c r="AP53" s="11">
        <f>SUMPRODUCT($AJ32:$AJ52,AP32:AP52)/$AJ53</f>
        <v>1742.4644086639585</v>
      </c>
      <c r="AQ53" s="32"/>
      <c r="AR53" s="11">
        <f>SUMPRODUCT($AJ32:$AJ52,AR32:AR52)/$AJ53</f>
        <v>943.02551226208902</v>
      </c>
      <c r="AS53" s="32"/>
      <c r="AT53" s="11">
        <f>SUMPRODUCT($AJ32:$AJ52,AT32:AT52)/$AJ53</f>
        <v>522.6495519640207</v>
      </c>
      <c r="AU53" s="32"/>
    </row>
  </sheetData>
  <mergeCells count="92">
    <mergeCell ref="AL31:AM31"/>
    <mergeCell ref="AN31:AO31"/>
    <mergeCell ref="AU43:AU46"/>
    <mergeCell ref="AM47:AM52"/>
    <mergeCell ref="AO47:AO52"/>
    <mergeCell ref="AQ47:AQ52"/>
    <mergeCell ref="AS47:AS52"/>
    <mergeCell ref="AU47:AU52"/>
    <mergeCell ref="AM43:AM46"/>
    <mergeCell ref="AO43:AO46"/>
    <mergeCell ref="AQ43:AQ46"/>
    <mergeCell ref="AS43:AS46"/>
    <mergeCell ref="AT31:AU31"/>
    <mergeCell ref="AR31:AS31"/>
    <mergeCell ref="AP31:AQ31"/>
    <mergeCell ref="AO32:AO35"/>
    <mergeCell ref="AQ32:AQ35"/>
    <mergeCell ref="AS32:AS35"/>
    <mergeCell ref="AU32:AU35"/>
    <mergeCell ref="AM36:AM42"/>
    <mergeCell ref="AO36:AO42"/>
    <mergeCell ref="AQ36:AQ42"/>
    <mergeCell ref="AS36:AS42"/>
    <mergeCell ref="AU36:AU42"/>
    <mergeCell ref="C28:N28"/>
    <mergeCell ref="Q4:Z4"/>
    <mergeCell ref="V7:V16"/>
    <mergeCell ref="X7:X16"/>
    <mergeCell ref="AL30:AU30"/>
    <mergeCell ref="AD53:AI53"/>
    <mergeCell ref="AD32:AD35"/>
    <mergeCell ref="AE33:AE35"/>
    <mergeCell ref="AE36:AE39"/>
    <mergeCell ref="AE40:AE42"/>
    <mergeCell ref="AE44:AE45"/>
    <mergeCell ref="AE48:AE49"/>
    <mergeCell ref="AE50:AE52"/>
    <mergeCell ref="AD36:AD42"/>
    <mergeCell ref="AD43:AD46"/>
    <mergeCell ref="AD47:AD52"/>
    <mergeCell ref="C17:C27"/>
    <mergeCell ref="AK32:AK35"/>
    <mergeCell ref="AK36:AK42"/>
    <mergeCell ref="AM32:AM35"/>
    <mergeCell ref="B2:Z2"/>
    <mergeCell ref="I4:I5"/>
    <mergeCell ref="R7:R16"/>
    <mergeCell ref="Q6:R6"/>
    <mergeCell ref="W5:X5"/>
    <mergeCell ref="Y5:Z5"/>
    <mergeCell ref="Q5:R5"/>
    <mergeCell ref="K4:K5"/>
    <mergeCell ref="L4:L5"/>
    <mergeCell ref="M4:M5"/>
    <mergeCell ref="N4:N5"/>
    <mergeCell ref="J4:J5"/>
    <mergeCell ref="Z7:Z16"/>
    <mergeCell ref="S6:T6"/>
    <mergeCell ref="U6:V6"/>
    <mergeCell ref="W6:X6"/>
    <mergeCell ref="Y6:Z6"/>
    <mergeCell ref="T7:T16"/>
    <mergeCell ref="S5:T5"/>
    <mergeCell ref="U5:V5"/>
    <mergeCell ref="D18:D27"/>
    <mergeCell ref="B4:B5"/>
    <mergeCell ref="C4:C5"/>
    <mergeCell ref="O4:P5"/>
    <mergeCell ref="O6:P6"/>
    <mergeCell ref="P7:P16"/>
    <mergeCell ref="P17:P27"/>
    <mergeCell ref="D4:D5"/>
    <mergeCell ref="G4:H4"/>
    <mergeCell ref="F4:F5"/>
    <mergeCell ref="C7:C16"/>
    <mergeCell ref="D8:D16"/>
    <mergeCell ref="E4:E5"/>
    <mergeCell ref="B6:C6"/>
    <mergeCell ref="AK43:AK46"/>
    <mergeCell ref="AK47:AK52"/>
    <mergeCell ref="R17:R27"/>
    <mergeCell ref="T17:T27"/>
    <mergeCell ref="X17:X27"/>
    <mergeCell ref="V17:V27"/>
    <mergeCell ref="Z17:Z27"/>
    <mergeCell ref="AC30:AC31"/>
    <mergeCell ref="AD30:AD31"/>
    <mergeCell ref="AF30:AF31"/>
    <mergeCell ref="AG30:AH30"/>
    <mergeCell ref="AE30:AE31"/>
    <mergeCell ref="AI30:AI31"/>
    <mergeCell ref="AJ30:AK31"/>
  </mergeCells>
  <phoneticPr fontId="5" type="noConversion"/>
  <pageMargins left="0.70866141732283472" right="0.70866141732283472" top="0.35433070866141736" bottom="0.35433070866141736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IT DEPT KIOCL</cp:lastModifiedBy>
  <cp:lastPrinted>2026-04-29T09:55:48Z</cp:lastPrinted>
  <dcterms:created xsi:type="dcterms:W3CDTF">2026-03-09T12:02:40Z</dcterms:created>
  <dcterms:modified xsi:type="dcterms:W3CDTF">2026-05-07T10:31:13Z</dcterms:modified>
</cp:coreProperties>
</file>